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UPOENG\00. PE, CC, TP, Convite\2024\CE 001.2024 - [10.637-2024-91] - Pavimentação Jd. Itatiaia Lote 1\01. Edital\Anexo\Planilha Orçamentária\"/>
    </mc:Choice>
  </mc:AlternateContent>
  <bookViews>
    <workbookView xWindow="0" yWindow="0" windowWidth="28800" windowHeight="11130" tabRatio="790"/>
  </bookViews>
  <sheets>
    <sheet name="Orçamento Sintético" sheetId="1" r:id="rId1"/>
    <sheet name="CPUs" sheetId="2" r:id="rId2"/>
    <sheet name="Quadro de Comparação" sheetId="3" state="hidden" r:id="rId3"/>
    <sheet name="Resumo do Orçamento" sheetId="9" state="hidden" r:id="rId4"/>
    <sheet name="Cronograma" sheetId="5" r:id="rId5"/>
    <sheet name="BDI Serviços com desoneração" sheetId="8" state="hidden" r:id="rId6"/>
    <sheet name="BDI Serviços sem desoneração" sheetId="7" r:id="rId7"/>
    <sheet name="BDI Materiais" sheetId="6" r:id="rId8"/>
  </sheets>
  <externalReferences>
    <externalReference r:id="rId9"/>
    <externalReference r:id="rId10"/>
  </externalReferences>
  <definedNames>
    <definedName name="_AC" localSheetId="7">#REF!</definedName>
    <definedName name="_AC" localSheetId="6">#REF!</definedName>
    <definedName name="_AC">#REF!</definedName>
    <definedName name="_DF" localSheetId="7">#REF!</definedName>
    <definedName name="_DF" localSheetId="6">#REF!</definedName>
    <definedName name="_DF">#REF!</definedName>
    <definedName name="_xlnm._FilterDatabase" localSheetId="1" hidden="1">CPUs!$A$4:$G$425</definedName>
    <definedName name="_xlnm._FilterDatabase" localSheetId="4" hidden="1">Cronograma!$A$7:$M$40</definedName>
    <definedName name="_xlnm._FilterDatabase" localSheetId="0" hidden="1">'Orçamento Sintético'!$A$4:$K$156</definedName>
    <definedName name="_I" localSheetId="7">#REF!</definedName>
    <definedName name="_I" localSheetId="6">#REF!</definedName>
    <definedName name="_I">#REF!</definedName>
    <definedName name="_L" localSheetId="7">#REF!</definedName>
    <definedName name="_L" localSheetId="6">#REF!</definedName>
    <definedName name="_L">#REF!</definedName>
    <definedName name="_R" localSheetId="7">#REF!</definedName>
    <definedName name="_R" localSheetId="6">#REF!</definedName>
    <definedName name="_R">#REF!</definedName>
    <definedName name="_S" localSheetId="7">#REF!</definedName>
    <definedName name="_S" localSheetId="6">#REF!</definedName>
    <definedName name="_S">#REF!</definedName>
    <definedName name="_xlnm.Print_Area" localSheetId="7">'BDI Materiais'!$A$1:$E$19</definedName>
    <definedName name="_xlnm.Print_Area" localSheetId="5">'BDI Serviços com desoneração'!$A$1:$E$19</definedName>
    <definedName name="_xlnm.Print_Area" localSheetId="6">'BDI Serviços sem desoneração'!$A$1:$E$19</definedName>
    <definedName name="_xlnm.Print_Area" localSheetId="4">Cronograma!$A$1:$M$40</definedName>
    <definedName name="_xlnm.Print_Area" localSheetId="2">'Quadro de Comparação'!$A$1:$E$20</definedName>
    <definedName name="BDI_Insumos">'[1]Orçamento Sintético SD'!$H$5</definedName>
    <definedName name="BDI_Serviços">'[1]Orçamento Sintético SD'!$H$3</definedName>
    <definedName name="BDI_Serviços2">'[1]Orçamento Sintético CD'!$H$3</definedName>
    <definedName name="dghzdfhsd" localSheetId="7" hidden="1">{#N/A,#N/A,FALSE,"Pla_Preço";#N/A,#N/A,FALSE,"Crono"}</definedName>
    <definedName name="dghzdfhsd" localSheetId="5" hidden="1">{#N/A,#N/A,FALSE,"Pla_Preço";#N/A,#N/A,FALSE,"Crono"}</definedName>
    <definedName name="dghzdfhsd" localSheetId="6" hidden="1">{#N/A,#N/A,FALSE,"Pla_Preço";#N/A,#N/A,FALSE,"Crono"}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7" hidden="1">{#N/A,#N/A,FALSE,"Pla_Preço";#N/A,#N/A,FALSE,"Crono"}</definedName>
    <definedName name="dsgjhxgn" localSheetId="5" hidden="1">{#N/A,#N/A,FALSE,"Pla_Preço";#N/A,#N/A,FALSE,"Crono"}</definedName>
    <definedName name="dsgjhxgn" localSheetId="6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CPUs!$1:$3</definedName>
    <definedName name="_xlnm.Print_Titles" localSheetId="4">Cronograma!$1:$7</definedName>
    <definedName name="_xlnm.Print_Titles" localSheetId="0">'Orçamento Sintético'!$1:$4</definedName>
    <definedName name="wrn.preco." localSheetId="7" hidden="1">{#N/A,#N/A,FALSE,"Pla_Preço";#N/A,#N/A,FALSE,"Crono"}</definedName>
    <definedName name="wrn.preco." localSheetId="5" hidden="1">{#N/A,#N/A,FALSE,"Pla_Preço";#N/A,#N/A,FALSE,"Crono"}</definedName>
    <definedName name="wrn.preco." localSheetId="6" hidden="1">{#N/A,#N/A,FALSE,"Pla_Preço";#N/A,#N/A,FALSE,"Crono"}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  <definedName name="wwww" localSheetId="7" hidden="1">{#N/A,#N/A,FALSE,"Pla_Preço";#N/A,#N/A,FALSE,"Crono"}</definedName>
    <definedName name="wwww" localSheetId="5" hidden="1">{#N/A,#N/A,FALSE,"Pla_Preço";#N/A,#N/A,FALSE,"Crono"}</definedName>
    <definedName name="wwww" localSheetId="6" hidden="1">{#N/A,#N/A,FALSE,"Pla_Preço";#N/A,#N/A,FALSE,"Crono"}</definedName>
    <definedName name="wwww" hidden="1">{#N/A,#N/A,FALSE,"Pla_Preço";#N/A,#N/A,FALSE,"Crono"}</definedName>
  </definedNames>
  <calcPr calcId="162913"/>
</workbook>
</file>

<file path=xl/calcChain.xml><?xml version="1.0" encoding="utf-8"?>
<calcChain xmlns="http://schemas.openxmlformats.org/spreadsheetml/2006/main">
  <c r="A4" i="8" l="1"/>
  <c r="B2" i="2"/>
  <c r="L32" i="5"/>
  <c r="D32" i="5"/>
  <c r="E32" i="5"/>
  <c r="F32" i="5"/>
  <c r="G32" i="5"/>
  <c r="H32" i="5"/>
  <c r="I32" i="5"/>
  <c r="J32" i="5"/>
  <c r="K32" i="5"/>
  <c r="F365" i="2" l="1"/>
  <c r="G365" i="2" s="1"/>
  <c r="G425" i="2"/>
  <c r="G424" i="2"/>
  <c r="G408" i="2"/>
  <c r="G407" i="2"/>
  <c r="I69" i="1"/>
  <c r="J69" i="1" s="1"/>
  <c r="I70" i="1"/>
  <c r="J70" i="1" s="1"/>
  <c r="I71" i="1"/>
  <c r="J71" i="1" s="1"/>
  <c r="I72" i="1"/>
  <c r="J72" i="1" s="1"/>
  <c r="I68" i="1"/>
  <c r="J6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58" i="1"/>
  <c r="J58" i="1" s="1"/>
  <c r="I56" i="1"/>
  <c r="J56" i="1" s="1"/>
  <c r="I54" i="1"/>
  <c r="J54" i="1" s="1"/>
  <c r="I57" i="1"/>
  <c r="J57" i="1" s="1"/>
  <c r="I55" i="1"/>
  <c r="J55" i="1" s="1"/>
  <c r="I53" i="1"/>
  <c r="J53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40" i="1"/>
  <c r="J40" i="1" s="1"/>
  <c r="F410" i="2" l="1"/>
  <c r="D2" i="2"/>
  <c r="I156" i="1" l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0" i="1"/>
  <c r="J140" i="1" s="1"/>
  <c r="I139" i="1"/>
  <c r="J139" i="1" s="1"/>
  <c r="I138" i="1"/>
  <c r="J138" i="1" s="1"/>
  <c r="I136" i="1"/>
  <c r="J136" i="1" s="1"/>
  <c r="I135" i="1"/>
  <c r="J135" i="1" s="1"/>
  <c r="I134" i="1"/>
  <c r="J134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5" i="1"/>
  <c r="J125" i="1" s="1"/>
  <c r="I123" i="1"/>
  <c r="J123" i="1" s="1"/>
  <c r="I122" i="1"/>
  <c r="J122" i="1" s="1"/>
  <c r="I120" i="1"/>
  <c r="J120" i="1" s="1"/>
  <c r="I119" i="1"/>
  <c r="J119" i="1" s="1"/>
  <c r="I118" i="1"/>
  <c r="J118" i="1" s="1"/>
  <c r="I114" i="1"/>
  <c r="J114" i="1" s="1"/>
  <c r="I113" i="1"/>
  <c r="J113" i="1" s="1"/>
  <c r="I112" i="1"/>
  <c r="J112" i="1" s="1"/>
  <c r="I110" i="1"/>
  <c r="J110" i="1" s="1"/>
  <c r="I109" i="1"/>
  <c r="J109" i="1" s="1"/>
  <c r="I108" i="1"/>
  <c r="J108" i="1" s="1"/>
  <c r="I107" i="1"/>
  <c r="J107" i="1" s="1"/>
  <c r="I106" i="1"/>
  <c r="J106" i="1" s="1"/>
  <c r="I104" i="1"/>
  <c r="J104" i="1" s="1"/>
  <c r="I102" i="1"/>
  <c r="J102" i="1" s="1"/>
  <c r="I100" i="1"/>
  <c r="J100" i="1" s="1"/>
  <c r="I99" i="1"/>
  <c r="J99" i="1" s="1"/>
  <c r="I98" i="1"/>
  <c r="J98" i="1" s="1"/>
  <c r="I96" i="1"/>
  <c r="J96" i="1" s="1"/>
  <c r="I94" i="1"/>
  <c r="J94" i="1" s="1"/>
  <c r="I93" i="1"/>
  <c r="J93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38" i="1"/>
  <c r="J38" i="1" s="1"/>
  <c r="I37" i="1"/>
  <c r="J37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133" i="1"/>
  <c r="J133" i="1" s="1"/>
  <c r="I126" i="1"/>
  <c r="J126" i="1" s="1"/>
  <c r="I124" i="1"/>
  <c r="J124" i="1" s="1"/>
  <c r="I121" i="1"/>
  <c r="J121" i="1" s="1"/>
  <c r="I116" i="1"/>
  <c r="J116" i="1" s="1"/>
  <c r="I115" i="1"/>
  <c r="J115" i="1" s="1"/>
  <c r="I105" i="1"/>
  <c r="J105" i="1" s="1"/>
  <c r="I103" i="1"/>
  <c r="J103" i="1" s="1"/>
  <c r="I101" i="1"/>
  <c r="J101" i="1" s="1"/>
  <c r="I97" i="1"/>
  <c r="J97" i="1" s="1"/>
  <c r="I91" i="1"/>
  <c r="J91" i="1" s="1"/>
  <c r="I36" i="1"/>
  <c r="J36" i="1" s="1"/>
  <c r="I27" i="1"/>
  <c r="J27" i="1" s="1"/>
  <c r="I17" i="1"/>
  <c r="J17" i="1" s="1"/>
  <c r="C3" i="3" l="1"/>
  <c r="A4" i="6"/>
  <c r="A4" i="7"/>
  <c r="D3" i="5"/>
  <c r="J156" i="1"/>
  <c r="A3" i="5" l="1"/>
  <c r="A3" i="3" l="1"/>
  <c r="B7" i="3"/>
  <c r="B10" i="5" s="1"/>
  <c r="B8" i="3"/>
  <c r="B12" i="5" s="1"/>
  <c r="B9" i="3"/>
  <c r="B14" i="5" s="1"/>
  <c r="B10" i="3"/>
  <c r="B16" i="5" s="1"/>
  <c r="B11" i="3"/>
  <c r="B18" i="5" s="1"/>
  <c r="B12" i="3"/>
  <c r="B20" i="5" s="1"/>
  <c r="B13" i="3"/>
  <c r="B22" i="5" s="1"/>
  <c r="B14" i="3"/>
  <c r="B24" i="5" s="1"/>
  <c r="B15" i="3"/>
  <c r="B26" i="5" s="1"/>
  <c r="B16" i="3"/>
  <c r="B28" i="5" s="1"/>
  <c r="B17" i="3"/>
  <c r="B30" i="5" s="1"/>
  <c r="B18" i="3"/>
  <c r="B32" i="5" s="1"/>
  <c r="B6" i="3"/>
  <c r="B8" i="5" s="1"/>
  <c r="E11" i="8"/>
  <c r="E10" i="8"/>
  <c r="E9" i="8"/>
  <c r="E8" i="8"/>
  <c r="E7" i="8"/>
  <c r="E6" i="8"/>
  <c r="E16" i="8" s="1"/>
  <c r="E11" i="7"/>
  <c r="E10" i="7"/>
  <c r="E9" i="7"/>
  <c r="E8" i="7"/>
  <c r="E7" i="7"/>
  <c r="E6" i="7"/>
  <c r="E16" i="7" s="1"/>
  <c r="E11" i="6"/>
  <c r="E10" i="6"/>
  <c r="E9" i="6"/>
  <c r="E8" i="6"/>
  <c r="E7" i="6"/>
  <c r="E6" i="6"/>
  <c r="E16" i="6" s="1"/>
  <c r="M30" i="5"/>
  <c r="M28" i="5"/>
  <c r="M26" i="5"/>
  <c r="M24" i="5"/>
  <c r="M22" i="5"/>
  <c r="M20" i="5"/>
  <c r="M18" i="5"/>
  <c r="M16" i="5"/>
  <c r="M14" i="5"/>
  <c r="M12" i="5"/>
  <c r="M10" i="5"/>
  <c r="M8" i="5"/>
  <c r="F5" i="5"/>
  <c r="H3" i="5"/>
  <c r="F3" i="5"/>
  <c r="M32" i="5" l="1"/>
  <c r="D3" i="3" l="1"/>
  <c r="E19" i="3" l="1"/>
  <c r="J137" i="1" l="1"/>
  <c r="J28" i="1"/>
  <c r="J95" i="1"/>
  <c r="J117" i="1"/>
  <c r="J141" i="1"/>
  <c r="J111" i="1"/>
  <c r="J80" i="1"/>
  <c r="J67" i="1"/>
  <c r="J155" i="1"/>
  <c r="J39" i="1"/>
  <c r="J92" i="1"/>
  <c r="J148" i="1"/>
  <c r="J5" i="1"/>
  <c r="I158" i="1" l="1"/>
  <c r="K155" i="1" s="1"/>
  <c r="D18" i="3"/>
  <c r="C32" i="5" s="1"/>
  <c r="D8" i="3"/>
  <c r="C12" i="5" s="1"/>
  <c r="D14" i="3"/>
  <c r="C24" i="5" s="1"/>
  <c r="D9" i="3"/>
  <c r="C14" i="5" s="1"/>
  <c r="D10" i="3"/>
  <c r="C16" i="5" s="1"/>
  <c r="D13" i="3"/>
  <c r="C22" i="5" s="1"/>
  <c r="D6" i="3"/>
  <c r="C8" i="5" s="1"/>
  <c r="D12" i="3"/>
  <c r="C20" i="5" s="1"/>
  <c r="D17" i="3"/>
  <c r="C30" i="5" s="1"/>
  <c r="D7" i="3"/>
  <c r="C10" i="5" s="1"/>
  <c r="D11" i="3"/>
  <c r="C18" i="5" s="1"/>
  <c r="D15" i="3"/>
  <c r="C26" i="5" s="1"/>
  <c r="D16" i="3"/>
  <c r="C28" i="5" s="1"/>
  <c r="D11" i="5" l="1"/>
  <c r="F11" i="5"/>
  <c r="E11" i="5"/>
  <c r="H9" i="5"/>
  <c r="D9" i="5"/>
  <c r="G9" i="5"/>
  <c r="F9" i="5"/>
  <c r="K9" i="5"/>
  <c r="I9" i="5"/>
  <c r="E9" i="5"/>
  <c r="J9" i="5"/>
  <c r="E29" i="5"/>
  <c r="H29" i="5"/>
  <c r="F29" i="5"/>
  <c r="K29" i="5"/>
  <c r="G29" i="5"/>
  <c r="D29" i="5"/>
  <c r="K17" i="5"/>
  <c r="F17" i="5"/>
  <c r="E17" i="5"/>
  <c r="G17" i="5"/>
  <c r="J17" i="5"/>
  <c r="I17" i="5"/>
  <c r="H17" i="5"/>
  <c r="D17" i="5"/>
  <c r="H15" i="5"/>
  <c r="G15" i="5"/>
  <c r="F15" i="5"/>
  <c r="D15" i="5"/>
  <c r="E15" i="5"/>
  <c r="I15" i="5"/>
  <c r="K15" i="5"/>
  <c r="J15" i="5"/>
  <c r="E19" i="5"/>
  <c r="D19" i="5"/>
  <c r="E23" i="5"/>
  <c r="D23" i="5"/>
  <c r="G23" i="5"/>
  <c r="H23" i="5"/>
  <c r="K23" i="5"/>
  <c r="F23" i="5"/>
  <c r="J23" i="5"/>
  <c r="I23" i="5"/>
  <c r="D13" i="5"/>
  <c r="J13" i="5"/>
  <c r="G13" i="5"/>
  <c r="K13" i="5"/>
  <c r="H13" i="5"/>
  <c r="I13" i="5"/>
  <c r="E13" i="5"/>
  <c r="F13" i="5"/>
  <c r="I27" i="5"/>
  <c r="H27" i="5"/>
  <c r="G27" i="5"/>
  <c r="F27" i="5"/>
  <c r="E27" i="5"/>
  <c r="D27" i="5"/>
  <c r="K27" i="5"/>
  <c r="J27" i="5"/>
  <c r="F21" i="5"/>
  <c r="H21" i="5"/>
  <c r="G21" i="5"/>
  <c r="E21" i="5"/>
  <c r="D21" i="5"/>
  <c r="I33" i="5"/>
  <c r="E33" i="5"/>
  <c r="H33" i="5"/>
  <c r="G33" i="5"/>
  <c r="F33" i="5"/>
  <c r="D33" i="5"/>
  <c r="K33" i="5"/>
  <c r="J33" i="5"/>
  <c r="F31" i="5"/>
  <c r="H31" i="5"/>
  <c r="K31" i="5"/>
  <c r="G31" i="5"/>
  <c r="E31" i="5"/>
  <c r="D31" i="5"/>
  <c r="H25" i="5"/>
  <c r="K25" i="5"/>
  <c r="J25" i="5"/>
  <c r="I25" i="5"/>
  <c r="G25" i="5"/>
  <c r="F25" i="5"/>
  <c r="E25" i="5"/>
  <c r="D25" i="5"/>
  <c r="K117" i="1"/>
  <c r="K148" i="1"/>
  <c r="K92" i="1"/>
  <c r="K28" i="1"/>
  <c r="K5" i="1"/>
  <c r="K111" i="1"/>
  <c r="K80" i="1"/>
  <c r="K95" i="1"/>
  <c r="K67" i="1"/>
  <c r="K141" i="1"/>
  <c r="K137" i="1"/>
  <c r="K39" i="1"/>
  <c r="K154" i="1"/>
  <c r="K22" i="1"/>
  <c r="K125" i="1"/>
  <c r="K89" i="1"/>
  <c r="K59" i="1"/>
  <c r="K32" i="1"/>
  <c r="K8" i="1"/>
  <c r="K135" i="1"/>
  <c r="K15" i="1"/>
  <c r="K124" i="1"/>
  <c r="K88" i="1"/>
  <c r="K56" i="1"/>
  <c r="K31" i="1"/>
  <c r="K7" i="1"/>
  <c r="K46" i="1"/>
  <c r="K90" i="1"/>
  <c r="K73" i="1"/>
  <c r="K66" i="1"/>
  <c r="K14" i="1"/>
  <c r="K69" i="1"/>
  <c r="K97" i="1"/>
  <c r="K34" i="1"/>
  <c r="K60" i="1"/>
  <c r="K132" i="1"/>
  <c r="K153" i="1"/>
  <c r="K123" i="1"/>
  <c r="K87" i="1"/>
  <c r="K54" i="1"/>
  <c r="K30" i="1"/>
  <c r="K115" i="1"/>
  <c r="K116" i="1"/>
  <c r="K50" i="1"/>
  <c r="K38" i="1"/>
  <c r="K113" i="1"/>
  <c r="K48" i="1"/>
  <c r="K78" i="1"/>
  <c r="K75" i="1"/>
  <c r="K44" i="1"/>
  <c r="K139" i="1"/>
  <c r="K134" i="1"/>
  <c r="K37" i="1"/>
  <c r="K12" i="1"/>
  <c r="K11" i="1"/>
  <c r="K10" i="1"/>
  <c r="K33" i="1"/>
  <c r="K130" i="1"/>
  <c r="K152" i="1"/>
  <c r="K121" i="1"/>
  <c r="K86" i="1"/>
  <c r="K52" i="1"/>
  <c r="K27" i="1"/>
  <c r="K76" i="1"/>
  <c r="K150" i="1"/>
  <c r="K83" i="1"/>
  <c r="K25" i="1"/>
  <c r="K109" i="1"/>
  <c r="K23" i="1"/>
  <c r="K21" i="1"/>
  <c r="K77" i="1"/>
  <c r="K106" i="1"/>
  <c r="K74" i="1"/>
  <c r="K72" i="1"/>
  <c r="K16" i="1"/>
  <c r="K133" i="1"/>
  <c r="K98" i="1"/>
  <c r="K55" i="1"/>
  <c r="K128" i="1"/>
  <c r="K151" i="1"/>
  <c r="K119" i="1"/>
  <c r="K84" i="1"/>
  <c r="K51" i="1"/>
  <c r="K26" i="1"/>
  <c r="K58" i="1"/>
  <c r="K122" i="1"/>
  <c r="K146" i="1"/>
  <c r="K47" i="1"/>
  <c r="K143" i="1"/>
  <c r="K105" i="1"/>
  <c r="K43" i="1"/>
  <c r="K42" i="1"/>
  <c r="K65" i="1"/>
  <c r="K64" i="1"/>
  <c r="K63" i="1"/>
  <c r="K35" i="1"/>
  <c r="K61" i="1"/>
  <c r="K91" i="1"/>
  <c r="K120" i="1"/>
  <c r="K147" i="1"/>
  <c r="K114" i="1"/>
  <c r="K82" i="1"/>
  <c r="K49" i="1"/>
  <c r="K24" i="1"/>
  <c r="K79" i="1"/>
  <c r="K110" i="1"/>
  <c r="K20" i="1"/>
  <c r="K45" i="1"/>
  <c r="K140" i="1"/>
  <c r="K17" i="1"/>
  <c r="K103" i="1"/>
  <c r="K101" i="1"/>
  <c r="K100" i="1"/>
  <c r="K36" i="1"/>
  <c r="K62" i="1"/>
  <c r="K94" i="1"/>
  <c r="K9" i="1"/>
  <c r="K107" i="1"/>
  <c r="K145" i="1"/>
  <c r="K85" i="1"/>
  <c r="K41" i="1"/>
  <c r="K131" i="1"/>
  <c r="K127" i="1"/>
  <c r="K102" i="1"/>
  <c r="K144" i="1"/>
  <c r="K108" i="1"/>
  <c r="K19" i="1"/>
  <c r="K18" i="1"/>
  <c r="K136" i="1"/>
  <c r="K70" i="1"/>
  <c r="K129" i="1"/>
  <c r="K126" i="1"/>
  <c r="K99" i="1"/>
  <c r="K104" i="1"/>
  <c r="K71" i="1"/>
  <c r="K13" i="1"/>
  <c r="K57" i="1"/>
  <c r="K53" i="1"/>
  <c r="K138" i="1"/>
  <c r="K93" i="1"/>
  <c r="K149" i="1"/>
  <c r="K142" i="1"/>
  <c r="K29" i="1"/>
  <c r="K112" i="1"/>
  <c r="K81" i="1"/>
  <c r="K96" i="1"/>
  <c r="K6" i="1"/>
  <c r="K68" i="1"/>
  <c r="K156" i="1"/>
  <c r="K40" i="1"/>
  <c r="K118" i="1"/>
  <c r="D19" i="3"/>
  <c r="A20" i="3" s="1"/>
  <c r="L29" i="5" l="1"/>
  <c r="M29" i="5" s="1"/>
  <c r="F19" i="5"/>
  <c r="G19" i="5" s="1"/>
  <c r="H19" i="5" s="1"/>
  <c r="L25" i="5"/>
  <c r="M25" i="5" s="1"/>
  <c r="I21" i="5"/>
  <c r="J21" i="5" s="1"/>
  <c r="G11" i="5"/>
  <c r="H11" i="5" s="1"/>
  <c r="L13" i="5"/>
  <c r="M13" i="5" s="1"/>
  <c r="L31" i="5"/>
  <c r="L27" i="5"/>
  <c r="M27" i="5" s="1"/>
  <c r="L33" i="5"/>
  <c r="M33" i="5" s="1"/>
  <c r="L15" i="5"/>
  <c r="M15" i="5" s="1"/>
  <c r="L9" i="5"/>
  <c r="L17" i="5"/>
  <c r="M17" i="5" s="1"/>
  <c r="L23" i="5"/>
  <c r="M23" i="5" s="1"/>
  <c r="M31" i="5"/>
  <c r="E34" i="5"/>
  <c r="C34" i="5"/>
  <c r="L11" i="5" l="1"/>
  <c r="M11" i="5" s="1"/>
  <c r="I19" i="5"/>
  <c r="J19" i="5" s="1"/>
  <c r="K19" i="5" s="1"/>
  <c r="L19" i="5" s="1"/>
  <c r="F34" i="5"/>
  <c r="K21" i="5"/>
  <c r="L21" i="5" s="1"/>
  <c r="C36" i="5"/>
  <c r="E36" i="5" s="1"/>
  <c r="C37" i="5"/>
  <c r="G34" i="5"/>
  <c r="D34" i="5"/>
  <c r="E35" i="5"/>
  <c r="H34" i="5"/>
  <c r="F36" i="5" l="1"/>
  <c r="F35" i="5"/>
  <c r="M21" i="5"/>
  <c r="H35" i="5"/>
  <c r="E37" i="5"/>
  <c r="E38" i="5" s="1"/>
  <c r="D37" i="5"/>
  <c r="F37" i="5"/>
  <c r="G37" i="5"/>
  <c r="H37" i="5"/>
  <c r="G36" i="5"/>
  <c r="C38" i="5"/>
  <c r="G35" i="5"/>
  <c r="M9" i="5"/>
  <c r="H36" i="5"/>
  <c r="D35" i="5"/>
  <c r="D39" i="5"/>
  <c r="D36" i="5"/>
  <c r="D38" i="5" s="1"/>
  <c r="H38" i="5" l="1"/>
  <c r="G38" i="5"/>
  <c r="F38" i="5"/>
  <c r="J34" i="5"/>
  <c r="I34" i="5"/>
  <c r="D40" i="5"/>
  <c r="E39" i="5"/>
  <c r="I37" i="5" l="1"/>
  <c r="J37" i="5"/>
  <c r="K34" i="5"/>
  <c r="E40" i="5"/>
  <c r="F39" i="5"/>
  <c r="I35" i="5"/>
  <c r="I36" i="5"/>
  <c r="J36" i="5"/>
  <c r="J35" i="5"/>
  <c r="J38" i="5" l="1"/>
  <c r="I38" i="5"/>
  <c r="K37" i="5"/>
  <c r="L37" i="5" s="1"/>
  <c r="M37" i="5" s="1"/>
  <c r="L34" i="5"/>
  <c r="K36" i="5"/>
  <c r="K38" i="5" s="1"/>
  <c r="K35" i="5"/>
  <c r="L35" i="5" s="1"/>
  <c r="G39" i="5"/>
  <c r="F40" i="5"/>
  <c r="L36" i="5" l="1"/>
  <c r="M36" i="5" s="1"/>
  <c r="M35" i="5"/>
  <c r="M34" i="5"/>
  <c r="M19" i="5"/>
  <c r="G40" i="5"/>
  <c r="H39" i="5"/>
  <c r="L38" i="5" l="1"/>
  <c r="M38" i="5" s="1"/>
  <c r="H40" i="5"/>
  <c r="I39" i="5"/>
  <c r="I40" i="5" l="1"/>
  <c r="J39" i="5"/>
  <c r="K39" i="5" l="1"/>
  <c r="J40" i="5"/>
  <c r="K40" i="5" l="1"/>
  <c r="L39" i="5"/>
  <c r="L40" i="5" s="1"/>
</calcChain>
</file>

<file path=xl/sharedStrings.xml><?xml version="1.0" encoding="utf-8"?>
<sst xmlns="http://schemas.openxmlformats.org/spreadsheetml/2006/main" count="2690" uniqueCount="784">
  <si>
    <t>Obra</t>
  </si>
  <si>
    <t>Bancos</t>
  </si>
  <si>
    <t>Encargos Sociais</t>
  </si>
  <si>
    <t xml:space="preserve">INFRAESTRUTURA URBANA - PAVIMENTAÇÃO ASFÁLTICA E DRENAGEM DE ÁGUAS PLUVIAIS - COMPLEXO JARDIM ITATIAIA 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</si>
  <si>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</si>
  <si>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</si>
  <si>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</si>
  <si>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</si>
  <si>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</si>
  <si>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</si>
  <si>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</si>
  <si>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</si>
  <si>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</si>
  <si>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</si>
  <si>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</si>
  <si>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SERVIÇOS PRELIMINARES</t>
  </si>
  <si>
    <t xml:space="preserve"> INF0001 </t>
  </si>
  <si>
    <t>Próprio</t>
  </si>
  <si>
    <t>PLACA DE IDENTIFICAÇÃO DE OBRA PÚBLICA EM CHAPA DE AÇO GALVANIZADO - FORNECIMENTO E IMPLANTAÇÃO. INCLUSIVE PINTURA E ADESIVOS, ESTRUTURA E SUPORTE DE MADEIRA</t>
  </si>
  <si>
    <t>M²</t>
  </si>
  <si>
    <t>SINAPI</t>
  </si>
  <si>
    <t>LOCACAO DE CONTAINER 2,30 X 6,00 M, ALT. 2,50 M, COM 1 SANITARIO, PARA ESCRITORIO, COMPLETO, SEM DIVISORIAS INTERNAS (NAO INCLUI MOBILIZACAO/DESMOBILIZACAO)</t>
  </si>
  <si>
    <t>MES</t>
  </si>
  <si>
    <t>LOCACAO DE CONTAINER 2,30 X 6,00 M, ALT. 2,50 M, PARA ESCRITORIO, SEM DIVISORIAS INTERNAS E SEM SANITARIO (NAO INCLUI MOBILIZACAO/DESMOBILIZACAO)</t>
  </si>
  <si>
    <t>LOCACAO DE CONTAINER 2,30 X 4,30 M, ALT. 2,50 M, PARA SANITARIO, COM 3 BACIAS, 4 CHUVEIROS, 1 LAVATORIO E 1 MICTORIO (NAO INCLUI MOBILIZACAO/DESMOBILIZACAO)</t>
  </si>
  <si>
    <t>EXECUÇÃO DE GUARITA EM CANTEIRO DE OBRA EM CHAPA DE MADEIRA COMPENSADA, NÃO INCLUSO MOBILIÁRIO. AF_04/2016</t>
  </si>
  <si>
    <t>m²</t>
  </si>
  <si>
    <t xml:space="preserve"> 03.003.0003 </t>
  </si>
  <si>
    <t>UN.MÊS</t>
  </si>
  <si>
    <t xml:space="preserve"> INF0003 </t>
  </si>
  <si>
    <t>SEGURANÇA DE TRÂNSITO - SINALIZAÇÃO DE ADVERTÊNCIA DE OBRA COM ELEMENTO LUMINOSO (BALDE VERMELHO)</t>
  </si>
  <si>
    <t>M</t>
  </si>
  <si>
    <t>LIMPEZA MECANIZADA DE CAMADA VEGETAL, VEGETAÇÃO E PEQUENAS ÁRVORES (DIÂMETRO DE TRONCO MENOR QUE 0,20 M), COM TRATOR DE ESTEIRAS.AF_05/2018</t>
  </si>
  <si>
    <t>REGULARIZAÇÃO DE SUPERFÍCIES COM MOTONIVELADORA. AF_11/2019</t>
  </si>
  <si>
    <t>PEDRA BRITADA OU BICA CORRIDA, NAO CLASSIFICADA (POSTO PEDREIRA/FORNECEDOR, SEM FRETE)</t>
  </si>
  <si>
    <t>m³</t>
  </si>
  <si>
    <t>CARGA, MANOBRA E DESCARGA DE SOLOS E MATERIAIS GRANULARES EM CAMINHÃO BASCULANTE 14 M³ - CARGA COM ESCAVADEIRA HIDRÁULICA (CAÇAMBA DE 1,20 M³ / 155 HP) E DESCARGA LIVRE (UNIDADE: M3). AF_07/2020</t>
  </si>
  <si>
    <t>TRANSPORTE COM CAMINHÃO BASCULANTE DE 14 M³, EM VIA URBANA PAVIMENTADA, DMT ATÉ 30 KM (UNIDADE: M3XKM). AF_07/2020</t>
  </si>
  <si>
    <t>M3XKM</t>
  </si>
  <si>
    <t>CERCA COM MOURÕES DE MADEIRA ROLIÇA, DIÂMETRO 11 CM, ESPAÇAMENTO DE 2,5 M, ALTURA LIVRE DE 1,7 M, CRAVADOS 0,5 M, COM 5 FIOS DE ARAME FARPADO Nº 14 CLASSE 250 - FORNECIMENTO E INSTALAÇÃO. AF_05/2020</t>
  </si>
  <si>
    <t xml:space="preserve"> INF0009 </t>
  </si>
  <si>
    <t>PORTAO EM TELA ARAME GALVANIZADO FIO 2,11 MM (14 BWG), MALHA 5 X 5 CM,  MOLDURA EM TUBOS DE ACO COM DUAS FOLHAS DE ABRIR, INCLUSO FERRAGENS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</si>
  <si>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</si>
  <si>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</si>
  <si>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</si>
  <si>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</si>
  <si>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>CONE DE SINALIZACAO EM PVC RIGIDO COM FAIXA REFLETIVA, H = 70 / 76 CM</t>
  </si>
  <si>
    <t>UN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</si>
  <si>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</si>
  <si>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</si>
  <si>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</si>
  <si>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</si>
  <si>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REMOÇÃO, DEMOLIÇÃO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</si>
  <si>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</si>
  <si>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</si>
  <si>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</si>
  <si>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</si>
  <si>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</si>
  <si>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>REMOÇÃO DE RAÍZES REMANESCENTES DE TRONCO DE ÁRVORE COM DIÂMETRO MAIOR OU IGUAL A 0,20 M E MENOR QUE 0,40 M.AF_05/2018</t>
  </si>
  <si>
    <t>CORTE RASO E RECORTE DE ÁRVORE COM DIÂMETRO DE TRONCO MAIOR OU IGUAL A 0,20 M E MENOR QUE 0,40 M.AF_05/2018</t>
  </si>
  <si>
    <t>PODA EM ALTURA DE ÁRVORE COM DIÂMETRO DE TRONCO MAIOR OU IGUAL A 0,20 M E MENOR QUE 0,40 M.AF_05/2018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</si>
  <si>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</si>
  <si>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</si>
  <si>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 xml:space="preserve"> INF1006 </t>
  </si>
  <si>
    <t>CARGA, MANOBRA E DESCARGA DE MATERIAIS DIVERSOS EM CAMINHÃO CARROCERIA - CARGA E DESCARGA MANUAIS</t>
  </si>
  <si>
    <t>T</t>
  </si>
  <si>
    <t>TRANSPORTE COM CAMINHÃO CARROCERIA 9T, EM VIA URBANA PAVIMENTADA, DMT ATÉ 30KM (UNIDADE: TXKM). AF_07/2020</t>
  </si>
  <si>
    <t>TXKM</t>
  </si>
  <si>
    <t>MICRODRENAGEM - TERRAPLENAGEM</t>
  </si>
  <si>
    <t xml:space="preserve"> INF1013 </t>
  </si>
  <si>
    <t>ESGOTAMENTO DE ÁGUA COM BOMBA SUBMERSA. INCLUSIVE GRUPO GERADOR</t>
  </si>
  <si>
    <t>H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</si>
  <si>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</si>
  <si>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ESCAVAÇÃO MECANIZADA DE VALA COM PROF. MAIOR QUE 1,50 M ATÉ 3,0 M (MÉDIA MONTANTE E JUSANTE/UMA COMPOSIÇÃO POR TRECHO), ESCAVADEIRA (1,2 M3), LARG. DE 1,5 M A 2,5 M, EM SOLO DE 1A CATEGORIA, EM LOCAIS COM ALTO NÍVEL DE INTERFERÊNCIA. AF_02/2021</t>
  </si>
  <si>
    <t>ESCAVAÇÃO MECANIZADA DE VALA COM PROF. DE 3,0 M ATÉ 4,5 M(MÉDIA MONTANTE E JUSANTE/UMA COMPOSIÇÃO POR TRECHO), ESCAVADEIRA (1,2 M3), LARG. DE 1,5 M A 2,5 M, EM SOLO DE 1A CATEGORIA, EM LOCAIS COM ALTO NÍVEL DE INTERFERÊNCIA. AF_02/2021</t>
  </si>
  <si>
    <t>ESCAVAÇÃO MECANIZADA DE VALA COM PROF. MAIOR QUE 4,5 M ATÉ 6,0 M(MÉDIA MONTANTE E JUSANTE/UMA COMPOSIÇÃO POR TRECHO), ESCAVADEIRA (1,2 M3), LARG. DE 1,5 M A 2,5 M, EM SOLO DE 1A CATEGORIA, EM LOCAIS COM ALTO NÍVEL DE INTERFERÊNCIA. AF_02/2021</t>
  </si>
  <si>
    <t xml:space="preserve"> 93358 </t>
  </si>
  <si>
    <t>ESCAVAÇÃO MANUAL DE VALA COM PROFUNDIDADE MENOR OU IGUAL A 1,30 M. AF_02/2021</t>
  </si>
  <si>
    <t>ESCORAMENTO DE VALA, TIPO PONTALETEAMENTO, COM PROFUNDIDADE DE 0 A 1,5 M, LARGURA MENOR QUE 1,5 M. AF_08/2020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</si>
  <si>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</si>
  <si>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</si>
  <si>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FORNECIMENTO, INCLUI MATERIAL</t>
  </si>
  <si>
    <t xml:space="preserve"> INF2002 </t>
  </si>
  <si>
    <t>ESCORAMENTO DE VALA, TIPO BLINDAGEM, COM PROFUNDIDADE DE 3,0 A 4,5 M, LARGURA MAIOR OU IGUAL A 1,5 M E MENOR QUE 2,5 M - EXECUÇÃO E FORNECIMENTO, INCLUI MATERIAL</t>
  </si>
  <si>
    <t>PREPARO DE FUNDO DE VALA COM LARGURA MENOR QUE 1,5 M (ACERTO DO SOLO NATURAL). AF_08/2020</t>
  </si>
  <si>
    <t>PREPARO DE FUNDO DE VALA COM LARGURA MAIOR OU IGUAL A 1,5 M E MENOR QUE 2,5 M (ACERTO DO SOLO NATURAL). AF_08/2020</t>
  </si>
  <si>
    <t xml:space="preserve"> INF2013 </t>
  </si>
  <si>
    <t>PREPARO DE FUNDO DE VALA COM LARGURA MENOR QUE 1,5 M, COM CAMADA DE BRITA, LANÇAMENTO MECANIZADO. EXCLUSIVE MATERIAL</t>
  </si>
  <si>
    <t>PEDRA BRITADA N. 0, OU PEDRISCO (4,8 A 9,5 MM) POSTO PEDREIRA/FORNECEDOR, SEM FRETE</t>
  </si>
  <si>
    <t xml:space="preserve"> INF2004 </t>
  </si>
  <si>
    <t>PREPARO DE FUNDO DE VALA COM LARGURA MAIOR OU IGUAL A 1,5 M E MENOR QUE 2,5 M, COM CAMADA DE BRITA, LANÇAMENTO MECANIZADO. EXCLUSIVE MATERIAL</t>
  </si>
  <si>
    <t xml:space="preserve"> INF2003 </t>
  </si>
  <si>
    <t>LASTRO OU ENROCAMENTO DE PEDRA-DE-MÃO OU RACHÃO LANÇADO, FORNECIMENTO E APILOAMENTO. EXCLUSIVE MATERIAL E TRANSPORTE</t>
  </si>
  <si>
    <t>PEDRA DE MAO OU PEDRA RACHAO PARA ARRIMO/FUNDACAO (POSTO PEDREIRA/FORNECEDOR, SEM FRETE)</t>
  </si>
  <si>
    <t>TRANSPORTE COM CAMINHÃO BASCULANTE DE 14 M³, EM VIA INTERNA (DENTRO DO CANTEIRO - UNIDADE:M3XKM). AF_07/2020</t>
  </si>
  <si>
    <t>MICRODRENAGEM - GALERIAS</t>
  </si>
  <si>
    <t>TUBO DE CONCRETO SIMPLES PARA AGUAS PLUVIAIS, CLASSE PS1, COM ENCAIXE PONTA E BOLSA, DIAMETRO NOMINAL DE 400 MM</t>
  </si>
  <si>
    <t>TUBO DE CONCRETO SIMPLES PARA AGUAS PLUVIAIS, CLASSE PS1, COM ENCAIXE PONTA E BOLSA, DIAMETRO NOMINAL DE 600 MM</t>
  </si>
  <si>
    <t>TUBO DE CONCRETO ARMADO PARA AGUAS PLUVIAIS, CLASSE PA-1, COM ENCAIXE PONTA E BOLSA, DIAMETRO NOMINAL DE = 600 MM</t>
  </si>
  <si>
    <t>TUBO DE CONCRETO ARMADO PARA AGUAS PLUVIAIS, CLASSE PA-1, COM ENCAIXE PONTA E BOLSA, DIAMETRO NOMINAL DE 800 MM</t>
  </si>
  <si>
    <t>TUBO DE CONCRETO ARMADO PARA AGUAS PLUVIAIS, CLASSE PA-2, COM ENCAIXE PONTA E BOLSA, DIAMETRO NOMINAL DE 800 MM</t>
  </si>
  <si>
    <t>CARGA, MANOBRA E DESCARGA DE TUBOS DE CONCRETO, DN 400 MM, EM CAMINHÃO CARROCERIA COM GUINDAUTO (MUNCK) 11,7 TM. AF_07/2020</t>
  </si>
  <si>
    <t>CARGA, MANOBRA E DESCARGA DE TUBOS DE CONCRETO, DN 600 MM, EM CAMINHÃO CARROCERIA COM GUINDAUTO (MUNCK) 11,7 TM. AF_07/2020</t>
  </si>
  <si>
    <t>CARGA, MANOBRA E DESCARGA DE TUBOS DE CONCRETO, DN 800 MM, EM CAMINHÃO CARROCERIA COM GUINDAUTO (MUNCK) 11,7 TM. AF_07/2020</t>
  </si>
  <si>
    <t>ASSENTAMENTO DE TUBO DE CONCRETO PARA REDES COLETORAS DE ÁGUAS PLUVIAIS, DIÂMETRO DE 400 MM, JUNTA RÍGIDA, INSTALADO EM LOCAL COM ALTO NÍVEL DE INTERFERÊNCIAS (NÃO INCLUI FORNECIMENTO). AF_12/2015</t>
  </si>
  <si>
    <t>ASSENTAMENTO DE TUBO DE CONCRETO PARA REDES COLETORAS DE ÁGUAS PLUVIAIS, DIÂMETRO DE 600 MM, JUNTA RÍGIDA, INSTALADO EM LOCAL COM ALTO NÍVEL DE INTERFERÊNCIAS (NÃO INCLUI FORNECIMENTO). AF_12/2015</t>
  </si>
  <si>
    <t>ASSENTAMENTO DE TUBO DE CONCRETO PARA REDES COLETORAS DE ÁGUAS PLUVIAIS, DIÂMETRO DE 800 MM, JUNTA RÍGIDA, INSTALADO EM LOCAL COM ALTO NÍVEL DE INTERFERÊNCIAS (NÃO INCLUI FORNECIMENTO). AF_12/2015</t>
  </si>
  <si>
    <t>TRANSPORTE COM CAMINHÃO CARROCERIA COM GUINDAUTO (MUNCK),  MOMENTO MÁXIMO DE CARGA 11,7 TM, EM VIA URBANA PAVIMENTADA, DMT ATÉ 30KM (UNIDADE: TXKM). AF_07/2020</t>
  </si>
  <si>
    <t>MICRODRENAGEM - DISPOSITIVOS AUXILIARES</t>
  </si>
  <si>
    <t xml:space="preserve"> INF3001 </t>
  </si>
  <si>
    <t>PV-1 - POÇO DE VISITA, COM DIMENSÕES INTERNAS DE 1,98M X 1,98M X 1,50M (BXBXH), EM ALVENARIA DE BLOCO DE CONCRETO ESTRUTURAL FBK 14MPA, CONFORME PROJETO TIPO. EXCLUSIVE PESCOÇO E TAMPÃO</t>
  </si>
  <si>
    <t xml:space="preserve"> INF3006 </t>
  </si>
  <si>
    <t>ANTECÂMARA PARA POÇO DE VISITA, COM DIMENSÕES INTERNAS DE 1,98M X 1,00M X 1,50M (BXBXH), EM ALVENARIA DE BLOCO DE CONCRETO ESTRUTURAL FBK 14MPA, CONFORME PROJETO TIPO</t>
  </si>
  <si>
    <t>CHAMINÉ CIRCULAR PARA POÇO DE VISITA PARA ESGOTO, EM ALVENARIA COM TIJOLOS CERÂMICOS MACIÇOS, DIÂMETRO INTERNO = 0,6 M. AF_12/2020</t>
  </si>
  <si>
    <t xml:space="preserve"> INF3007 </t>
  </si>
  <si>
    <t>TAMPÃO F°F° ARTICULADO, CLASSE D400, CARGA MÁXIMA 40 T, REDONDO TAMPA 600 MM PARA REDE PLUVIAL/ESGOTO. INCLUINDO ASSENTAMENTO E REQUADRO EM CONCRETO FCK 20MPA, DE 1,00M X 1,00M X 0,20M. EXCLUSIVE AQUISIÇÃO DE TAMPÃO E TRANSPORTE DE BOTA-FORA.</t>
  </si>
  <si>
    <t xml:space="preserve"> INFC3002 </t>
  </si>
  <si>
    <t>TAMPÃO F°F° ARTICULADO, CLASSE D400, CARGA MÁXIMA 40 T, REDONDO TAMPA 600 MM PARA REDE PLUVIAL/ESGOTO, NBR 10160 E NBR 6916 / FE 42012</t>
  </si>
  <si>
    <t xml:space="preserve"> INF3034 </t>
  </si>
  <si>
    <t>CP-1 - CAIXA DE PASSAGEM, COM DIMENSÕES INTERNAS DE 1,98M X 1,98M X 1,50M (BXBXH), EM ALVENARIA DE BLOCO DE CONCRETO ESTRUTURAL FBK 14MPA, CONFORME PROJETO TIPO</t>
  </si>
  <si>
    <t xml:space="preserve"> INF3008 </t>
  </si>
  <si>
    <t>CP-2 - CAIXA DE PASSAGEM, COM DIMENSÕES INTERNAS DE 1,98M X 2,68M X 2,00M (BXBXH), EM ALVENARIA DE BLOCO DE CONCRETO ESTRUTURAL FBK 14MPA, CONFORME PROJETO TIPO</t>
  </si>
  <si>
    <t xml:space="preserve"> INF3012 </t>
  </si>
  <si>
    <t>BLSC - BOCA DE LOBO SIMPLES EM CONCRETO SIMPLES FCK 20 MPA, INCLUINDO FORMA, ESCAVAÇÃO, SARJETA DE CONTORNO (CHAMA) EM CONCRETO E ASSENTAMENTO DA GRELHA ARTICULADA EM F°F° TIPO PESADA, CONFORME PROJETO TIPO. EXCLUSIVE AQUISIÇÃO DE GRELHA E TRANSPORTE DE BOTA-FORA</t>
  </si>
  <si>
    <t xml:space="preserve"> INF3014 </t>
  </si>
  <si>
    <t>BLTC - BOCA DE LOBO TRIPLA EM CONCRETO SIMPLES FCK 20 MPA, INCLUINDO FORMA, ESCAVAÇÃO, SARJETA DE CONTORNO (CHAMA) EM CONCRETO E ASSENTAMENTO DAS TRÊS GRELHAS ARTICULADAS EM F°F° TIPO PESADA, CONFORME PROJETO TIPO. EXCLUSIVE AQUISIÇÃO DE GRELHA E TRANSPORTE DE BOTA-FORA</t>
  </si>
  <si>
    <t xml:space="preserve"> INFC3001 </t>
  </si>
  <si>
    <t>GRELHA ARTICULADA FOFO ARTICULADA, CLASSE D400, CARGA MÁXIMA 40 T, 415 X 955 MM, PARA BOCA DE LOBO, NBR 10160 E NBR 6916 / FE 42012</t>
  </si>
  <si>
    <t>MICRODRENAGEM - SERVIÇOS DE ESTRUTRAS</t>
  </si>
  <si>
    <t xml:space="preserve"> 94963 </t>
  </si>
  <si>
    <t>CONCRETO FCK = 15MPA, TRAÇO 1:3,4:3,5 (EM MASSA SECA DE CIMENTO/ AREIA MÉDIA/ BRITA 1) - PREPARO MECÂNICO COM BETONEIRA 400 L. AF_05/2021</t>
  </si>
  <si>
    <t>LANÇAMENTO COM USO DE BOMBA, ADENSAMENTO E ACABAMENTO DE CONCRETO EM ESTRUTURAS. AF_02/2022</t>
  </si>
  <si>
    <t>MICRODRENAGEM - RECOMPOSIÇÃO DO PAVIMENTO</t>
  </si>
  <si>
    <t>ESCAVAÇÃO MECANIZADA DE VALA COM PROFUNDIDADE ATÉ 1,5 M (MÉDIA MONTANTE E JUSANTE/UMA COMPOSIÇÃO POR TRECHO), RETROESCAV. (0,26 M3), LARGURA MENOR QUE 0,8 M, EM SOLO DE 1A CATEGORIA, LOCAIS COM BAIXO NÍVEL DE INTERFERÊNCIA. AF_02/2021</t>
  </si>
  <si>
    <t>EXECUÇÃO E COMPACTAÇÃO DE BASE E OU SUB BASE PARA PAVIMENTAÇÃO DE SOLOS ESTABILIZADOS GRANULOMETRICAMENTE COM MISTURA DE SOLOS EM PISTA - EXCLUSIVE SOLO, ESCAVAÇÃO, CARGA E TRANSPORTE. AF_11/2019</t>
  </si>
  <si>
    <t>PEDRA BRITADA N. 1 (9,5 a 19 MM) POSTO PEDREIRA/FORNECEDOR, SEM FRETE</t>
  </si>
  <si>
    <t>ARGILA, ARGILA VERMELHA OU ARGILA ARENOSA (RETIRADA NA JAZIDA, SEM TRANSPORTE)</t>
  </si>
  <si>
    <t xml:space="preserve"> INF4002 </t>
  </si>
  <si>
    <t>EXECUÇÃO DE IMPRIMAÇÃO COM EMULSÃO ASFÁLTICA PARA SERVIÇO DE IMPRIMAÇÃO. EXCLUSIVE FORNECIMENTO DE EMULSÃO EAI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</si>
  <si>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</si>
  <si>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</si>
  <si>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>CONCRETO BETUMINOSO USINADO A QUENTE (CBUQ) PARA PAVIMENTACAO ASFALTICA, PADRAO DNIT, FAIXA C, COM CAP 30/45 - AQUISICAO POSTO USINA</t>
  </si>
  <si>
    <t>TRANSPORTE COM CAMINHÃO BASCULANTE DE 14 M³, EM VIA URBANA PAVIMENTADA, DMT ATÉ 30 KM (UNIDADE: TXKM). AF_07/2020</t>
  </si>
  <si>
    <t>IMPLANTAÇÃO ASFÁLTICA - TERRAPLENAGEM</t>
  </si>
  <si>
    <t xml:space="preserve"> INF4007 </t>
  </si>
  <si>
    <t>PREPARO DO SUBLEITO, ESCAVAÇÃO E CARGA. EXCLUSIVE TRANSPORTE DE MATERIAL</t>
  </si>
  <si>
    <t>EXECUÇÃO E COMPACTAÇÃO DE ATERRO COM SOLO PREDOMINANTEMENTE ARGILOSO - EXCLUSIVE SOLO, ESCAVAÇÃO, CARGA E TRANSPORTE. AF_11/2019</t>
  </si>
  <si>
    <t>IMPLANTAÇÃO ASFÁLTICA - PAVIMENTAÇÃO</t>
  </si>
  <si>
    <t>REGULARIZAÇÃO E COMPACTAÇÃO DE SUBLEITO DE SOLO  PREDOMINANTEMENTE ARGILOSO. AF_11/2019</t>
  </si>
  <si>
    <t xml:space="preserve"> INF4006 </t>
  </si>
  <si>
    <t>PINTURA DE LIGAÇÃO, EXECUÇÃO COM EMULSÃO ASFÁLTICA RR-1C. EXCLUSIVE MATERIAL</t>
  </si>
  <si>
    <t xml:space="preserve"> INF4005 </t>
  </si>
  <si>
    <t>EXECUÇÃO DE PAVIMENTO COM APLICAÇÃO DE CONCRETO ASFÁLTICO, CAMADA DE ROLAMENTO. EXCLUSIVE FORNECIMENTO DE CBUQ E TRANSPORTE</t>
  </si>
  <si>
    <t xml:space="preserve"> INF4020 </t>
  </si>
  <si>
    <t>EXECUÇÃO DE VIA EM PISO INTERTRAVADO, COM BLOCO 16 FACES DE 22 X 11 CM, ESPESSURA 8 CM. EXCLUSIVE MATERIAL</t>
  </si>
  <si>
    <t>BLOQUETE/PISO INTERTRAVADO DE CONCRETO - MODELO ONDA/16 FACES/RETANGULAR/TIJOLINHO/PAVER/HOLANDES/PARALELEPIPEDO, *22 CM X 11* CM, E = 8 CM, RESISTENCIA DE 35 MPA (NBR 9781), COR NATURAL</t>
  </si>
  <si>
    <t>SERVIÇOS COMPLEMENTARES</t>
  </si>
  <si>
    <t xml:space="preserve"> INF3016 </t>
  </si>
  <si>
    <t>MEIO-FIO (GUIA) COM SARJETA, CONCRETO FCK = 20MPA, SEÇÃO 615 CM², MOLDADO NO LOCAL COM EXTRUSORA. INCLUSIVE E PINTURA A CAL EM UMA DEMÃO</t>
  </si>
  <si>
    <t xml:space="preserve"> INF3015 </t>
  </si>
  <si>
    <t>TENTO (ACABAMENTO DE LIMPA-RODAS), CONCRETO FCK=15MPA, SEÇÃO 330CM², MOLDADO NO LOCAL, INCLUSIVE ESCAVAÇÃO</t>
  </si>
  <si>
    <t>PLANTIO DE GRAMA BATATAIS EM PLACAS. AF_05/2018</t>
  </si>
  <si>
    <t>PASSEIO COM ACESSIBILIDADE</t>
  </si>
  <si>
    <t>COMPACTAÇÃO MECÂNICA DE SOLO PARA EXECUÇÃO DE RADIER, PISO DE CONCRETO OU LAJE SOBRE SOLO, COM COMPACTADOR DE SOLOS TIPO PLACA VIBRATÓRIA. AF_09/2021</t>
  </si>
  <si>
    <t xml:space="preserve"> INF5001 </t>
  </si>
  <si>
    <t>PISO TÁTIL DE ALERTA OU DIRECIONAL COM LAJOTA CIMENTÍCIA 40X40X2,5CM, NAS CORES DA NBR 16537, ASSENTADO COM ARGAMASSA DE CIMENTO E AREIA 1:3</t>
  </si>
  <si>
    <t xml:space="preserve"> 94962 </t>
  </si>
  <si>
    <t>CONCRETO MAGRO PARA LASTRO, TRAÇO 1:4,5:4,5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</si>
  <si>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</si>
  <si>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</si>
  <si>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</si>
  <si>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</si>
  <si>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</si>
  <si>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</si>
  <si>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</si>
  <si>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</si>
  <si>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</si>
  <si>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</si>
  <si>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</si>
  <si>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</si>
  <si>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</si>
  <si>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>PLACA DE ACO ESMALTADA PARA  IDENTIFICACAO DE RUA, *45 CM X 20* CM</t>
  </si>
  <si>
    <t>ADMINISTRAÇÃO LOCAL</t>
  </si>
  <si>
    <t xml:space="preserve"> ADM ITÁTIAIA </t>
  </si>
  <si>
    <t>Administração local de canteiro de obras</t>
  </si>
  <si>
    <t>un</t>
  </si>
  <si>
    <t>Total sem BDI</t>
  </si>
  <si>
    <t>Total do BDI</t>
  </si>
  <si>
    <t>Total Geral</t>
  </si>
  <si>
    <t>CHI</t>
  </si>
  <si>
    <t>Furadeira com base magnética - 1,20 kW</t>
  </si>
  <si>
    <t>Ponte rolante com capacidade de 5 t e vão de até 15 m - 10 kW</t>
  </si>
  <si>
    <t xml:space="preserve"> E9570 </t>
  </si>
  <si>
    <t>KG</t>
  </si>
  <si>
    <t>ELETRODO REVESTIDO AWS - E6013, DIAMETRO IGUAL A 4,00 MM</t>
  </si>
  <si>
    <t xml:space="preserve"> 00010999 </t>
  </si>
  <si>
    <t>PINO ROSCA EXTERNA, EM ACO GALVANIZADO, PARA ISOLADOR DE 25KV, DIAMETRO 35MM, COMPRIMENTO *320* MM</t>
  </si>
  <si>
    <t xml:space="preserve"> 00000445 </t>
  </si>
  <si>
    <t>TUBO ACO CARBONO SEM COSTURA 6", E= 7,11 MM,  SCHEDULE 40, *28,26 KG/M</t>
  </si>
  <si>
    <t xml:space="preserve"> 00007672 </t>
  </si>
  <si>
    <t>TUBO ACO CARBONO SEM COSTURA 8", E= *12,70 MM, SCHEDULE 80, *64,64 KG/M</t>
  </si>
  <si>
    <t xml:space="preserve"> 00020995 </t>
  </si>
  <si>
    <t>CHAPA DE ACO GROSSA, ASTM A36, E = 1/4 " (6,35 MM) 49,79 KG/M2</t>
  </si>
  <si>
    <t xml:space="preserve"> 00001330 </t>
  </si>
  <si>
    <t xml:space="preserve"> E9070 </t>
  </si>
  <si>
    <t xml:space="preserve"> 92717 </t>
  </si>
  <si>
    <t>CHP</t>
  </si>
  <si>
    <t xml:space="preserve"> 92716 </t>
  </si>
  <si>
    <t>INVERSOR DE SOLDA MONOFÁSICO DE 160 A, POTÊNCIA DE 5400 W, TENSÃO DE 220 V, PARA SOLDA COM ELETRODOS DE 2,0 A 4,0 MM E PROCESSO TIG - CHI DIURNO. AF_06/2018</t>
  </si>
  <si>
    <t xml:space="preserve"> 98765 </t>
  </si>
  <si>
    <t>INVERSOR DE SOLDA MONOFÁSICO DE 160 A, POTÊNCIA DE 5400 W, TENSÃO DE 220 V, PARA SOLDA COM ELETRODOS DE 2,0 A 4,0 MM E PROCESSO TIG - CHP DIURNO. AF_06/2018</t>
  </si>
  <si>
    <t xml:space="preserve"> 98764 </t>
  </si>
  <si>
    <t>SOLDADOR COM ENCARGOS COMPLEMENTARES</t>
  </si>
  <si>
    <t xml:space="preserve"> 88317 </t>
  </si>
  <si>
    <t>MONTADOR DE ESTRUTURA METÁLICA COM ENCARGOS COMPLEMENTARES</t>
  </si>
  <si>
    <t xml:space="preserve"> 88278 </t>
  </si>
  <si>
    <t>FABRICAÇÃO DE CONJUNTO DE MÓDULO METÁLICO, COMPRIMENTO DE 3,6 M E ALTURA DE 3,0 M (ESTRONCAS DE 2,00 M)</t>
  </si>
  <si>
    <t xml:space="preserve"> INF9016 </t>
  </si>
  <si>
    <t>FABRICAÇÃO DE CONJUNTO DE MÓDULO METÁLICO, COMPRIMENTO DE 3,0 M E ALTURA DE 2,4 M (ESTRONCAS DE 2,00 M)</t>
  </si>
  <si>
    <t xml:space="preserve"> INF9017 </t>
  </si>
  <si>
    <t>CAMINHONETE CABINE SIMPLES COM MOTOR 1.6 FLEX, CÂMBIO MANUAL, POTÊNCIA 101/104 CV, 2 PORTAS - MATERIAIS NA OPERAÇÃO. AF_11/2015</t>
  </si>
  <si>
    <t xml:space="preserve"> 92144 </t>
  </si>
  <si>
    <t>CAMINHONETE CABINE SIMPLES COM MOTOR 1.6 FLEX, CÂMBIO MANUAL, POTÊNCIA 101/104 CV, 2 PORTAS - MANUTENÇÃO. AF_11/2015</t>
  </si>
  <si>
    <t xml:space="preserve"> 92143 </t>
  </si>
  <si>
    <t>CAMINHONETE CABINE SIMPLES COM MOTOR 1.6 FLEX, CÂMBIO MANUAL, POTÊNCIA 101/104 CV, 2 PORTAS - IMPOSTOS E SEGUROS. AF_11/2015</t>
  </si>
  <si>
    <t xml:space="preserve"> 92142 </t>
  </si>
  <si>
    <t>CAMINHONETE CABINE SIMPLES COM MOTOR 1.6 FLEX, CÂMBIO MANUAL, POTÊNCIA 101/104 CV, 2 PORTAS - JUROS. AF_11/2015</t>
  </si>
  <si>
    <t xml:space="preserve"> 92141 </t>
  </si>
  <si>
    <t>CAMINHONETE CABINE SIMPLES COM MOTOR 1.6 FLEX, CÂMBIO MANUAL, POTÊNCIA 101/104 CV, 2 PORTAS - DEPRECIAÇÃO. AF_11/2015</t>
  </si>
  <si>
    <t xml:space="preserve"> 92140 </t>
  </si>
  <si>
    <t>CAMINHONETE CABINE SIMPLES COM MOTOR 1.6 FLEX, CÂMBIO MANUAL, POTÊNCIA 101/104 CV, 2 PORTAS - CHP DIURNO (SEM MOTORISTA)</t>
  </si>
  <si>
    <t xml:space="preserve"> INF1011 </t>
  </si>
  <si>
    <t>CAMINHONETE CABINE SIMPLES COM MOTOR 1.6 FLEX, CÂMBIO MANUAL, POTÊNCIA 101/104 CV, 2 PORTAS - CHI DIURNO (SEM MOTORISTA)</t>
  </si>
  <si>
    <t xml:space="preserve"> INF1012 </t>
  </si>
  <si>
    <t>mês</t>
  </si>
  <si>
    <t>Laboratório de solos</t>
  </si>
  <si>
    <t>Topografia</t>
  </si>
  <si>
    <t>AUXILIAR DE LABORATORISTA DE SOLOS E DE CONCRETO COM ENCARGOS COMPLEMENTARES</t>
  </si>
  <si>
    <t xml:space="preserve"> 101385 </t>
  </si>
  <si>
    <t>AUXILIAR DE TOPÓGRAFO COM ENCARGOS COMPLEMENTARES</t>
  </si>
  <si>
    <t xml:space="preserve"> 101389 </t>
  </si>
  <si>
    <t>TÉCNICO DE LABORATÓRIO E CAMPO DE CONSTRUÇÃO COM ENCARGOS COMPLEMENTARES</t>
  </si>
  <si>
    <t xml:space="preserve"> 101456 </t>
  </si>
  <si>
    <t>TOPOGRAFO COM ENCARGOS COMPLEMENTARES</t>
  </si>
  <si>
    <t xml:space="preserve"> 94296 </t>
  </si>
  <si>
    <t>TÉCNICO EM SEGURANÇA DO TRABALHO COM ENCARGOS COMPLEMENTARES</t>
  </si>
  <si>
    <t xml:space="preserve"> 100321 </t>
  </si>
  <si>
    <t>MESTRE DE OBRAS COM ENCARGOS COMPLEMENTARES</t>
  </si>
  <si>
    <t xml:space="preserve"> 94295 </t>
  </si>
  <si>
    <t>APONTADOR OU APROPRIADOR COM ENCARGOS COMPLEMENTARES</t>
  </si>
  <si>
    <t xml:space="preserve"> 93564 </t>
  </si>
  <si>
    <t>ALMOXARIFE COM ENCARGOS COMPLEMENTARES</t>
  </si>
  <si>
    <t xml:space="preserve"> 93563 </t>
  </si>
  <si>
    <t>ENGENHEIRO CIVIL DE OBRA PLENO COM ENCARGOS COMPLEMENTARES</t>
  </si>
  <si>
    <t xml:space="preserve"> 93567 </t>
  </si>
  <si>
    <t>Película retrorrefletiva tipo I</t>
  </si>
  <si>
    <t xml:space="preserve"> M3235 </t>
  </si>
  <si>
    <t>Chapa de alumínio - E = 1,5 mm</t>
  </si>
  <si>
    <t xml:space="preserve"> M0395 </t>
  </si>
  <si>
    <t>Máquina de bancada universal para corte de chapa - 1,50 kW</t>
  </si>
  <si>
    <t xml:space="preserve"> E9622 </t>
  </si>
  <si>
    <t>Máquina de bancada guilhotina - 4,00 kW</t>
  </si>
  <si>
    <t xml:space="preserve"> E9623 </t>
  </si>
  <si>
    <t>Furadeira de impacto de 12,5 mm - 0,80 kW</t>
  </si>
  <si>
    <t xml:space="preserve"> E9568 </t>
  </si>
  <si>
    <t>Plotadora de recorte com computador e programa computacional</t>
  </si>
  <si>
    <t xml:space="preserve"> E9507 </t>
  </si>
  <si>
    <t xml:space="preserve"> 100747 </t>
  </si>
  <si>
    <t>SERVENTE COM ENCARGOS COMPLEMENTARES</t>
  </si>
  <si>
    <t xml:space="preserve"> 88316 </t>
  </si>
  <si>
    <t>AUXILIAR DE SERRALHEIRO COM ENCARGOS COMPLEMENTARES</t>
  </si>
  <si>
    <t xml:space="preserve"> 88251 </t>
  </si>
  <si>
    <t>SERRALHEIRO COM ENCARGOS COMPLEMENTARES</t>
  </si>
  <si>
    <t xml:space="preserve"> 88315 </t>
  </si>
  <si>
    <t>kg</t>
  </si>
  <si>
    <t xml:space="preserve"> M0789 </t>
  </si>
  <si>
    <t>TUBO ACO GALVANIZADO COM COSTURA, CLASSE LEVE, DN 50 MM ( 2"),  E = 3,00 MM,  *4,40* KG/M (NBR 5580)</t>
  </si>
  <si>
    <t xml:space="preserve"> 00021013 </t>
  </si>
  <si>
    <t>CONCRETO FCK = 20MPA, TRAÇO 1:2,7:3 (EM MASSA SECA DE CIMENTO/ AREIA MÉDIA/ BRITA 1) - PREPARO MECÂNICO COM BETONEIRA 400 L. AF_05/2021</t>
  </si>
  <si>
    <t xml:space="preserve"> 94964 </t>
  </si>
  <si>
    <t>L</t>
  </si>
  <si>
    <t>TINTA A BASE DE RESINA ACRILICA EMULSIONADA EM AGUA, PARA SINALIZACAO HORIZONTAL VIARIA (NBR 13699:2012)</t>
  </si>
  <si>
    <t xml:space="preserve"> 00038121 </t>
  </si>
  <si>
    <t>MICROESFERAS DE VIDRO PARA SINALIZACAO HORIZONTAL VIARIA, TIPO II-A (DROP-ON) - NBR  16184</t>
  </si>
  <si>
    <t xml:space="preserve"> 00044477 </t>
  </si>
  <si>
    <t>Massa termoplástica para aspersão</t>
  </si>
  <si>
    <t xml:space="preserve"> M2040 </t>
  </si>
  <si>
    <t>Caminhão demarcador de faixas com sistema de pintura a quente - 5 kW/30,10 kW/136 kW</t>
  </si>
  <si>
    <t xml:space="preserve"> E9645 </t>
  </si>
  <si>
    <t>PINTOR COM ENCARGOS COMPLEMENTARES</t>
  </si>
  <si>
    <t xml:space="preserve"> 88310 </t>
  </si>
  <si>
    <t>Massa termoplástica aplicada por extrusão</t>
  </si>
  <si>
    <t xml:space="preserve"> M1585 </t>
  </si>
  <si>
    <t>PISO PODOTATIL DE CONCRETO - DIRECIONAL E ALERTA, *40 X 40 X 2,5* CM</t>
  </si>
  <si>
    <t xml:space="preserve"> 00036178 </t>
  </si>
  <si>
    <t>ARGAMASSA TRAÇO 1:3 (EM VOLUME DE CIMENTO E AREIA MÉDIA ÚMIDA) PARA CONTRAPISO, PREPARO MECÂNICO COM BETONEIRA 400 L. AF_08/2019</t>
  </si>
  <si>
    <t xml:space="preserve"> 87298 </t>
  </si>
  <si>
    <t>PEDREIRO COM ENCARGOS COMPLEMENTARES</t>
  </si>
  <si>
    <t xml:space="preserve"> 88309 </t>
  </si>
  <si>
    <t>CONCRETO USINADO BOMBEAVEL, CLASSE DE RESISTENCIA C20, COM BRITA 0 E 1, SLUMP = 100 +/- 20 MM, EXCLUI SERVICO DE BOMBEAMENTO (NBR 8953)</t>
  </si>
  <si>
    <t xml:space="preserve"> 00034492 </t>
  </si>
  <si>
    <t>AREIA MEDIA - POSTO JAZIDA/FORNECEDOR (RETIRADO NA JAZIDA, SEM TRANSPORTE)</t>
  </si>
  <si>
    <t xml:space="preserve"> 00000370 </t>
  </si>
  <si>
    <t>PINTURA DE MEIO-FIO COM TINTA BRANCA A BASE DE CAL (CAIAÇÃO). AF_05/2021</t>
  </si>
  <si>
    <t xml:space="preserve"> 102498 </t>
  </si>
  <si>
    <t>ARGAMASSA TRAÇO 1:4 (EM VOLUME DE CIMENTO E AREIA MÉDIA ÚMIDA), PREPARO MANUAL. AF_08/2019</t>
  </si>
  <si>
    <t xml:space="preserve"> 88631 </t>
  </si>
  <si>
    <t>AJUDANTE ESPECIALIZADO COM ENCARGOS COMPLEMENTARES</t>
  </si>
  <si>
    <t xml:space="preserve"> 88243 </t>
  </si>
  <si>
    <t>MÁQUINA EXTRUSORA DE CONCRETO PARA GUIAS E SARJETAS, MOTOR A DIESEL, POTÊNCIA 14 CV - CHI DIURNO. AF_12/2015</t>
  </si>
  <si>
    <t xml:space="preserve"> 92961 </t>
  </si>
  <si>
    <t>MÁQUINA EXTRUSORA DE CONCRETO PARA GUIAS E SARJETAS, MOTOR A DIESEL, POTÊNCIA 14 CV - CHP DIURNO. AF_12/2015</t>
  </si>
  <si>
    <t xml:space="preserve"> 92960 </t>
  </si>
  <si>
    <t>PO DE PEDRA (POSTO PEDREIRA/FORNECEDOR, SEM FRETE)</t>
  </si>
  <si>
    <t xml:space="preserve"> 00004741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</si>
  <si>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</si>
  <si>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</si>
  <si>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</si>
  <si>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</si>
  <si>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PLACA VIBRATÓRIA REVERSÍVEL COM MOTOR 4 TEMPOS A GASOLINA, FORÇA CENTRÍFUGA DE 25 KN (2500 KGF), POTÊNCIA 5,5 CV - CHI DIURNO. AF_08/2015</t>
  </si>
  <si>
    <t xml:space="preserve"> 91278 </t>
  </si>
  <si>
    <t>PLACA VIBRATÓRIA REVERSÍVEL COM MOTOR 4 TEMPOS A GASOLINA, FORÇA CENTRÍFUGA DE 25 KN (2500 KGF), POTÊNCIA 5,5 CV - CHP DIURNO. AF_08/2015</t>
  </si>
  <si>
    <t xml:space="preserve"> 91277 </t>
  </si>
  <si>
    <t>CALCETEIRO COM ENCARGOS COMPLEMENTARES</t>
  </si>
  <si>
    <t xml:space="preserve"> 88260 </t>
  </si>
  <si>
    <t>RASTELEIRO COM ENCARGOS COMPLEMENTARES</t>
  </si>
  <si>
    <t xml:space="preserve"> 88314 </t>
  </si>
  <si>
    <t>ROLO COMPACTADOR DE PNEUS, ESTATICO, PRESSAO VARIAVEL, POTENCIA 110 HP, PESO SEM/COM LASTRO 10,8/27 T, LARGURA DE ROLAGEM 2,30 M - CHI DIURNO. AF_06/2017</t>
  </si>
  <si>
    <t xml:space="preserve"> 96464 </t>
  </si>
  <si>
    <t>ROLO COMPACTADOR DE PNEUS, ESTATICO, PRESSAO VARIAVEL, POTENCIA 110 HP, PESO SEM/COM LASTRO 10,8/27 T, LARGURA DE ROLAGEM 2,30 M - CHP DIURNO. AF_06/2017</t>
  </si>
  <si>
    <t xml:space="preserve"> 96463 </t>
  </si>
  <si>
    <t>TRATOR DE PNEUS COM POTÊNCIA DE 85 CV, TRAÇÃO 4X4, COM VASSOURA MECÂNICA ACOPLADA - CHI DIURNO. AF_02/2017</t>
  </si>
  <si>
    <t xml:space="preserve"> 96155 </t>
  </si>
  <si>
    <t>TRATOR DE PNEUS COM POTÊNCIA DE 85 CV, TRAÇÃO 4X4, COM VASSOURA MECÂNICA ACOPLADA - CHP DIURNO. AF_03/2017</t>
  </si>
  <si>
    <t xml:space="preserve"> 96157 </t>
  </si>
  <si>
    <t>ROLO COMPACTADOR VIBRATORIO TANDEM, ACO LISO, POTENCIA 125 HP, PESO SEM/COM LASTRO 10,20/11,65 T, LARGURA DE TRABALHO 1,73 M - CHI DIURNO. AF_11/2016</t>
  </si>
  <si>
    <t xml:space="preserve"> 95632 </t>
  </si>
  <si>
    <t>ROLO COMPACTADOR VIBRATORIO TANDEM, ACO LISO, POTENCIA 125 HP, PESO SEM/COM LASTRO 10,20/11,65 T, LARGURA DE TRABALHO 1,73 M - CHP DIURNO. AF_11/2016</t>
  </si>
  <si>
    <t xml:space="preserve"> 95631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</si>
  <si>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</si>
  <si>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</si>
  <si>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VIBROACABADORA DE ASFALTO SOBRE ESTEIRAS, LARGURA DE PAVIMENTAÇÃO 1,90 M A 5,30 M, POTÊNCIA 105 HP CAPACIDADE 450 T/H - CHI DIURNO. AF_11/2014</t>
  </si>
  <si>
    <t xml:space="preserve"> 5837 </t>
  </si>
  <si>
    <t>VIBROACABADORA DE ASFALTO SOBRE ESTEIRAS, LARGURA DE PAVIMENTAÇÃO 1,90 M A 5,30 M, POTÊNCIA 105 HP CAPACIDADE 450 T/H - CHP DIURNO. AF_11/2014</t>
  </si>
  <si>
    <t xml:space="preserve"> 5835 </t>
  </si>
  <si>
    <t>TRATOR DE PNEUS, POTÊNCIA 85 CV, TRAÇÃO 4X4, PESO COM LASTRO DE 4.675 KG - CHI DIURNO. AF_06/2014</t>
  </si>
  <si>
    <t xml:space="preserve"> 89036 </t>
  </si>
  <si>
    <t>TRATOR DE PNEUS, POTÊNCIA 85 CV, TRAÇÃO 4X4, PESO COM LASTRO DE 4.675 KG - CHP DIURNO. AF_06/2014</t>
  </si>
  <si>
    <t xml:space="preserve"> 89035 </t>
  </si>
  <si>
    <t xml:space="preserve"> 91486 </t>
  </si>
  <si>
    <t xml:space="preserve"> 83362 </t>
  </si>
  <si>
    <t>VASSOURA MECÂNICA REBOCÁVEL COM ESCOVA CILÍNDRICA, LARGURA ÚTIL DE VARRIMENTO DE 2,44 M - CHI DIURNO. AF_06/2014</t>
  </si>
  <si>
    <t xml:space="preserve"> 5841 </t>
  </si>
  <si>
    <t>VASSOURA MECÂNICA REBOCÁVEL COM ESCOVA CILÍNDRICA, LARGURA ÚTIL DE VARRIMENTO DE 2,44 M - CHP DIURNO. AF_06/2014</t>
  </si>
  <si>
    <t xml:space="preserve"> 5839 </t>
  </si>
  <si>
    <t>MOTONIVELADORA POTÊNCIA BÁSICA LÍQUIDA (PRIMEIRA MARCHA) 125 HP, PESO BRUTO 13032 KG, LARGURA DA LÂMINA DE 3,7 M - CHI DIURNO. AF_06/2014</t>
  </si>
  <si>
    <t xml:space="preserve"> 5934 </t>
  </si>
  <si>
    <t>MOTONIVELADORA POTÊNCIA BÁSICA LÍQUIDA (PRIMEIRA MARCHA) 125 HP, PESO BRUTO 13032 KG, LARGURA DA LÂMINA DE 3,7 M - CHP DIURNO. AF_06/2014</t>
  </si>
  <si>
    <t xml:space="preserve"> 5932 </t>
  </si>
  <si>
    <t>PÁ CARREGADEIRA SOBRE RODAS, POTÊNCIA LÍQUIDA 128 HP, CAPACIDADE DA CAÇAMBA 1,7 A 2,8 M3, PESO OPERACIONAL 11632 KG - CHI DIURNO. AF_06/2014</t>
  </si>
  <si>
    <t xml:space="preserve"> 5942 </t>
  </si>
  <si>
    <t>PÁ CARREGADEIRA SOBRE RODAS, POTÊNCIA LÍQUIDA 128 HP, CAPACIDADE DA CAÇAMBA 1,7 A 2,8 M3, PESO OPERACIONAL 11632 KG - CHP DIURNO. AF_06/2014</t>
  </si>
  <si>
    <t xml:space="preserve"> 5940 </t>
  </si>
  <si>
    <t>CAMINHÃO BASCULANTE 6 M3 TOCO, PESO BRUTO TOTAL 16.000 KG, CARGA ÚTIL MÁXIMA 11.130 KG, DISTÂNCIA ENTRE EIXOS 5,36 M, POTÊNCIA 185 CV, INCLUSIVE CAÇAMBA METÁLICA - CHP DIURNO. AF_06/2014</t>
  </si>
  <si>
    <t xml:space="preserve"> 67826 </t>
  </si>
  <si>
    <t>ROLO COMPACTADOR VIBRATÓRIO TANDEM AÇO LISO, POTÊNCIA 58 HP, PESO SEM/COM LASTRO 6,5 / 9,4 T, LARGURA DE TRABALHO 1,2 M - CHI DIURNO. AF_06/2014</t>
  </si>
  <si>
    <t xml:space="preserve"> 5869 </t>
  </si>
  <si>
    <t>ROLO COMPACTADOR VIBRATÓRIO TANDEM AÇO LISO, POTÊNCIA 58 HP, PESO SEM/COM LASTRO 6,5 / 9,4 T, LARGURA DE TRABALHO 1,2 M - CHP DIURNO. AF_06/2014</t>
  </si>
  <si>
    <t xml:space="preserve"> 5867 </t>
  </si>
  <si>
    <t>COMPACTAÇÃO MECÂNICA DE SOLO PARA EXECUÇÃO DE RADIER, PISO DE CONCRETO OU LAJE SOBRE SOLO, COM COMPACTADOR DE SOLOS A PERCUSSÃO. AF_09/2021</t>
  </si>
  <si>
    <t xml:space="preserve"> 97083 </t>
  </si>
  <si>
    <t>ARMAÇÃO DE ESTRUTURAS DIVERSAS DE CONCRETO ARMADO, EXCETO VIGAS, PILARES, LAJES E FUNDAÇÕES, UTILIZANDO AÇO CA-50 DE 8,0 MM - MONTAGEM. AF_06/2022</t>
  </si>
  <si>
    <t xml:space="preserve"> 92917 </t>
  </si>
  <si>
    <t>ARMAÇÃO DE ESTRUTURAS DIVERSAS DE CONCRETO ARMADO, EXCETO VIGAS, PILARES, LAJES E FUNDAÇÕES, UTILIZANDO AÇO CA-60 DE 5,0 MM - MONTAGEM. AF_06/2022</t>
  </si>
  <si>
    <t xml:space="preserve"> 92915 </t>
  </si>
  <si>
    <t>MONTAGEM E DESMONTAGEM DE FÔRMA DE PILARES RETANGULARES E ESTRUTURAS SIMILARES, PÉ-DIREITO SIMPLES, EM CHAPA DE MADEIRA COMPENSADA PLASTIFICADA, 10 UTILIZAÇÕES. AF_09/2020</t>
  </si>
  <si>
    <t xml:space="preserve"> 92431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</si>
  <si>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</si>
  <si>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5928 </t>
  </si>
  <si>
    <t>ARAME GALVANIZADO 18 BWG, D = 1,24MM (0,009 KG/M)</t>
  </si>
  <si>
    <t xml:space="preserve"> 00000345 </t>
  </si>
  <si>
    <t>TELA DE ACO SOLDADA NERVURADA, CA-60, Q-283 (4,48 KG/M2), DIAMETRO DO FIO = 6,0 MM, LARGURA = 2,45 X 6,00 M DE COMPRIMENTO, ESPACAMENTO DA MALHA = 10 X 10 CM</t>
  </si>
  <si>
    <t xml:space="preserve"> 00043127 </t>
  </si>
  <si>
    <t>TRELICA NERVURADA (ESPACADOR), ALTURA = 120,0 MM, DIAMETRO DOS BANZOS INFERIORES E SUPERIOR = 6,0 MM, DIAMETRO DA DIAGONAL = 4,2 MM</t>
  </si>
  <si>
    <t xml:space="preserve"> 00042407 </t>
  </si>
  <si>
    <t>CANALETA DE CONCRETO ESTRUTURAL 14 X 19 X 29 CM, FBK 14 MPA (NBR 6136)</t>
  </si>
  <si>
    <t xml:space="preserve"> 00038599 </t>
  </si>
  <si>
    <t>MEIO BLOCO DE CONCRETO ESTRUTURAL 14 X 19 X 14 CM, FBK 14 MPA (NBR 6136)</t>
  </si>
  <si>
    <t xml:space="preserve"> 00038592 </t>
  </si>
  <si>
    <t>BLOCO DE CONCRETO ESTRUTURAL 14 X 19 X 29 CM, FBK 14 MPA (NBR 6136)</t>
  </si>
  <si>
    <t xml:space="preserve"> 00034564 </t>
  </si>
  <si>
    <t>MONTAGEM E DESMONTAGEM DE FÔRMA DE LAJE MACIÇA, PÉ-DIREITO SIMPLES, EM CHAPA DE MADEIRA COMPENSADA RESINADA, 6 UTILIZAÇÕES. AF_09/2020</t>
  </si>
  <si>
    <t xml:space="preserve"> 92518 </t>
  </si>
  <si>
    <t>ARMAÇÃO DE BLOCO, VIGA BALDRAME OU SAPATA UTILIZANDO AÇO CA-50 DE 6,3 MM - MONTAGEM. AF_06/2017</t>
  </si>
  <si>
    <t xml:space="preserve"> 96544 </t>
  </si>
  <si>
    <t>FABRICAÇÃO, MONTAGEM E DESMONTAGEM DE FÔRMA PARA VIGA BALDRAME, EM MADEIRA SERRADA, E=25 MM, 4 UTILIZAÇÕES. AF_06/2017</t>
  </si>
  <si>
    <t xml:space="preserve"> 96536 </t>
  </si>
  <si>
    <t xml:space="preserve"> 87878 </t>
  </si>
  <si>
    <t>ARGAMASSA TRAÇO 1:3 (EM VOLUME DE CIMENTO E AREIA MÉDIA ÚMIDA) COM ADIÇÃO DE IMPERMEABILIZANTE, PREPARO MECÂNICO COM BETONEIRA 400 L. AF_08/2019</t>
  </si>
  <si>
    <t xml:space="preserve"> 100475 </t>
  </si>
  <si>
    <t>LASTRO DE CONCRETO MAGRO, APLICADO EM PISOS, LAJES SOBRE SOLO OU RADIERS. AF_08/2017</t>
  </si>
  <si>
    <t xml:space="preserve"> 96620 </t>
  </si>
  <si>
    <t>LASTRO COM MATERIAL GRANULAR (PEDRA BRITADA N.1 E PEDRA BRITADA N.2), APLICADO EM PISOS OU LAJES SOBRE SOLO, ESPESSURA DE *10 CM*. AF_07/2019</t>
  </si>
  <si>
    <t xml:space="preserve"> 100324 </t>
  </si>
  <si>
    <t>ARMADOR COM ENCARGOS COMPLEMENTARES</t>
  </si>
  <si>
    <t xml:space="preserve"> 88245 </t>
  </si>
  <si>
    <t>ARGAMASSA TRAÇO 1:4 (CIMENTO E AREIA MÉDIA), PREPARO MECÂNICO COM BETONEIRA 400 L. AF_08/2014</t>
  </si>
  <si>
    <t xml:space="preserve"> 88630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</si>
  <si>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</si>
  <si>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5824 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</si>
  <si>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</si>
  <si>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</si>
  <si>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</si>
  <si>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</si>
  <si>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</si>
  <si>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</si>
  <si>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</si>
  <si>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</si>
  <si>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</si>
  <si>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</si>
  <si>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</si>
  <si>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</si>
  <si>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 xml:space="preserve"> E9066 </t>
  </si>
  <si>
    <t>LOCACAO DE BOMBA SUBMERSIVEL PARA DRENAGEM E ESGOTAMENTO, MOTOR ELETRICO TRIFASICO, POTENCIA DE 3 CV, DIAMETRO DE RECALQUE DE 2", FAIXA DE OPERACAO Q=84 M3/H (+ OU - 2,5 M3/H) E AMT=2 M, Q=9,1 M3/H (+ OU - 2 M3/H) E AMT = 12 M (+ OU - 2 M)</t>
  </si>
  <si>
    <t xml:space="preserve"> 00040294 </t>
  </si>
  <si>
    <t>ELETRICISTA COM ENCARGOS COMPLEMENTARES</t>
  </si>
  <si>
    <t xml:space="preserve"> 88264 </t>
  </si>
  <si>
    <t>ENCANADOR OU BOMBEIRO HIDRÁULICO COM ENCARGOS COMPLEMENTARES</t>
  </si>
  <si>
    <t xml:space="preserve"> 88267 </t>
  </si>
  <si>
    <t>DISCO DE CORTE DIAMANTADO SEGMENTADO PARA CONCRETO, DIAMETRO DE 350 MM, FURO DE 1 " (14 X 1 ")</t>
  </si>
  <si>
    <t xml:space="preserve"> 00013887 </t>
  </si>
  <si>
    <t>PONTEIRO PARA MARTELO ROMPEDOR, DIAMETRO = *28* MM, COMPRIMENTO = *520* MM, ENCAIXE  SEXTAVADO</t>
  </si>
  <si>
    <t xml:space="preserve"> 00044496 </t>
  </si>
  <si>
    <t>MARTELETE OU ROMPEDOR PNEUMÁTICO MANUAL, 28 KG, COM SILENCIADOR - CHP DIURNO. AF_07/2016</t>
  </si>
  <si>
    <t xml:space="preserve"> 5795 </t>
  </si>
  <si>
    <t>COMPRESSOR DE AR REBOCÁVEL, VAZÃO 189 PCM, PRESSÃO EFETIVA DE TRABALHO 102 PSI, MOTOR DIESEL, POTÊNCIA 63 CV - CHP DIURNO. AF_06/2015</t>
  </si>
  <si>
    <t xml:space="preserve"> 5953 </t>
  </si>
  <si>
    <t>UNIAO EM POLIPROPILENO (PP), PARA TUBO EM PEAD, 20 MM - LIGACAO PREDIAL DE AGUA</t>
  </si>
  <si>
    <t xml:space="preserve"> 00000064 </t>
  </si>
  <si>
    <t>TUBO DE POLIETILENO DE ALTA DENSIDADE (PEAD), PE-80, DE = 20 MM X 2,3 MM DE PAREDE, PARA LIGACAO DE AGUA PREDIAL (NBR 15561)</t>
  </si>
  <si>
    <t xml:space="preserve"> 00009813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</si>
  <si>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</si>
  <si>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 xml:space="preserve"> 5681 </t>
  </si>
  <si>
    <t>ESCAVAÇÃO MECANIZADA DE VALA COM PROF. ATÉ 1,5 M (MÉDIA MONTANTE E JUSANTE/UMA COMPOSIÇÃO POR TRECHO), RETROESCAV. (0,26 M3), LARG. MENOR QUE 0,8 M, EM SOLO DE 1A CATEGORIA, EM LOCAIS COM ALTO NÍVEL DE INTERFERÊNCIA. AF_02/2021</t>
  </si>
  <si>
    <t xml:space="preserve"> 90099 </t>
  </si>
  <si>
    <t>ACO CA-50, 8,0 MM, VERGALHAO</t>
  </si>
  <si>
    <t xml:space="preserve"> 00000033 </t>
  </si>
  <si>
    <t>TELA PLASTICA LARANJA, TIPO TAPUME PARA SINALIZACAO, MALHA RETANGULAR, ROLO 1.20 X 50 M (L X C)</t>
  </si>
  <si>
    <t xml:space="preserve"> 00037524 </t>
  </si>
  <si>
    <t>TINTA ESMALTE SINTETICO PREMIUM BRILHANTE</t>
  </si>
  <si>
    <t xml:space="preserve"> 00007292 </t>
  </si>
  <si>
    <t>PREGO DE ACO POLIDO COM CABECA 18 X 30 (2 3/4 X 10)</t>
  </si>
  <si>
    <t xml:space="preserve"> 00005075 </t>
  </si>
  <si>
    <t>SARRAFO *2,5 X 10* CM EM PINUS, MISTA OU EQUIVALENTE DA REGIAO - BRUTA</t>
  </si>
  <si>
    <t xml:space="preserve"> 00004509 </t>
  </si>
  <si>
    <t>PONTALETE *7,5 X 7,5* CM EM PINUS, MISTA OU EQUIVALENTE DA REGIAO - BRUTA</t>
  </si>
  <si>
    <t xml:space="preserve"> 00004491 </t>
  </si>
  <si>
    <t>CHAPA DE ACO GALVANIZADA BITOLA GSG 26, E = 0,50 MM (4,00 KG/M2)</t>
  </si>
  <si>
    <t xml:space="preserve"> 00011051 </t>
  </si>
  <si>
    <t>LASTRO DE CONCRETO MAGRO, APLICADO EM BLOCOS DE COROAMENTO OU SAPATAS. AF_08/2017</t>
  </si>
  <si>
    <t xml:space="preserve"> 96616 </t>
  </si>
  <si>
    <t>PINTOR DE LETREIROS COM ENCARGOS COMPLEMENTARES</t>
  </si>
  <si>
    <t xml:space="preserve"> 88311 </t>
  </si>
  <si>
    <t>CARPINTEIRO DE ESQUADRIA COM ENCARGOS COMPLEMENTARES</t>
  </si>
  <si>
    <t xml:space="preserve"> 88261 </t>
  </si>
  <si>
    <t>TUBO ACO GALVANIZADO COM COSTURA, CLASSE LEVE, DN 25 MM ( 1"),  E = 2,65 MM,  *2,11* KG/M (NBR 5580)</t>
  </si>
  <si>
    <t xml:space="preserve"> 00021010 </t>
  </si>
  <si>
    <t>ELETRODO REVESTIDO AWS - E7018, DIAMETRO IGUAL A 4,00 MM</t>
  </si>
  <si>
    <t xml:space="preserve"> 00010997 </t>
  </si>
  <si>
    <t>TUBO ACO GALVANIZADO COM COSTURA, CLASSE MEDIA, DN 1.1/2", E = *3,25* MM, PESO *3,61* KG/M (NBR 5580)</t>
  </si>
  <si>
    <t xml:space="preserve"> 00007697 </t>
  </si>
  <si>
    <t>TELA DE ARAME GALVANIZADA QUADRANGULAR / LOSANGULAR, FIO 2,11 MM (14 BWG), MALHA 5 X 5 CM, H = 2 M</t>
  </si>
  <si>
    <t xml:space="preserve"> 00007167 </t>
  </si>
  <si>
    <t>SOQUETE DE PORCELANA BASE E27, PARA USO AO TEMPO, PARA LAMPADAS</t>
  </si>
  <si>
    <t xml:space="preserve"> 00012294 </t>
  </si>
  <si>
    <t>BALDE VERMELHO PARA SINALIZACAO DE VIAS</t>
  </si>
  <si>
    <t xml:space="preserve"> 00004815 </t>
  </si>
  <si>
    <t>LAMPADA FLUORESCENTE TUBULAR T10, DE 20 OU 40 W, BIVOLT</t>
  </si>
  <si>
    <t xml:space="preserve"> 00003753 </t>
  </si>
  <si>
    <t>KWH</t>
  </si>
  <si>
    <t>ENERGIA ELETRICA ATE 2000 KWH INDUSTRIAL, SEM DEMANDA</t>
  </si>
  <si>
    <t xml:space="preserve"> 00002705 </t>
  </si>
  <si>
    <t>FIO DE COBRE, SOLIDO, CLASSE 1, ISOLACAO EM PVC/A, ANTICHAMA BWF-B, 450/750V, SECAO NOMINAL 2,5 MM2</t>
  </si>
  <si>
    <t xml:space="preserve"> 00000939 </t>
  </si>
  <si>
    <t>Aluguel de banheiro quimico - Modelo luxo, iincluindo transporte de ida e volta, manutencao e higienizacao 3 vezes por semana. Dimensoes (2,31 x 1,15 x 1,15)m</t>
  </si>
  <si>
    <t>PLACA DE OBRA (PARA CONSTRUCAO CIVIL) EM CHAPA GALVANIZADA *N. 22*, ADESIVADA, DE *2,4 X 1,2* M (SEM POSTES PARA FIXACAO)</t>
  </si>
  <si>
    <t xml:space="preserve"> 00004813 </t>
  </si>
  <si>
    <t xml:space="preserve"> 00004417 </t>
  </si>
  <si>
    <t>CARPINTEIRO DE FORMAS COM ENCARGOS COMPLEMENTARES</t>
  </si>
  <si>
    <t xml:space="preserve"> 88262 </t>
  </si>
  <si>
    <t>Composições Analíticas com Preço Unitário</t>
  </si>
  <si>
    <t xml:space="preserve"> IEQ000430</t>
  </si>
  <si>
    <t>SICRO</t>
  </si>
  <si>
    <t xml:space="preserve"> E9070</t>
  </si>
  <si>
    <t xml:space="preserve"> E9570</t>
  </si>
  <si>
    <t>Engenharia Consultiva DNIT</t>
  </si>
  <si>
    <t>Não Desonerado
B.D.I. SERVIÇO:
22,0%
B.D.I. INSUMO:
15,28%</t>
  </si>
  <si>
    <t>DMT</t>
  </si>
  <si>
    <t>B.D.I. SERVIÇO:
22,0%
B.D.I. INSUMO:
15,28%</t>
  </si>
  <si>
    <t>NÃO DESONERADO</t>
  </si>
  <si>
    <t>PREFEITURA MUNICIPAL DE CAMPO GRANDE - MS
SECRETARIA MUNICIPAL DE INFRAESTRUTURA E SERVIÇOS PÚBLICOS - SISEP
SUPERINTENDÊNCIA DE PROJETOS</t>
  </si>
  <si>
    <t>DESONERADO
BDI Serviços:
28,17%
BDI Insumos:
15,28%</t>
  </si>
  <si>
    <t>Planilha Orçamentária Resumida</t>
  </si>
  <si>
    <t>TOTAL GERAL:</t>
  </si>
  <si>
    <t>CORES INDICATIVAS DE ERRO</t>
  </si>
  <si>
    <t>BDI Serviços:</t>
  </si>
  <si>
    <t>Valor na coluna total não é 100% do indicado na Etapa</t>
  </si>
  <si>
    <t>BDI Insumos:</t>
  </si>
  <si>
    <t>Valor igual ou inferior à R$1,00. Causa erro na soma automática</t>
  </si>
  <si>
    <t>Cronograma Físico e Financeiro</t>
  </si>
  <si>
    <t>Total acumulado diferente da soma do total por etapa</t>
  </si>
  <si>
    <t>Total por Etapa</t>
  </si>
  <si>
    <t>30 Dias</t>
  </si>
  <si>
    <t>60 Dias</t>
  </si>
  <si>
    <t>90 Dias</t>
  </si>
  <si>
    <t>120 Dias</t>
  </si>
  <si>
    <t xml:space="preserve">Total: </t>
  </si>
  <si>
    <t xml:space="preserve">Repasse: </t>
  </si>
  <si>
    <t xml:space="preserve">Total acumulado: </t>
  </si>
  <si>
    <t>R$</t>
  </si>
  <si>
    <t>%</t>
  </si>
  <si>
    <t xml:space="preserve">Obra </t>
  </si>
  <si>
    <t>150 Dias</t>
  </si>
  <si>
    <t>180 Dias</t>
  </si>
  <si>
    <t>210 Dias</t>
  </si>
  <si>
    <t>240 Dias</t>
  </si>
  <si>
    <t>270 Dias</t>
  </si>
  <si>
    <t>PREFEITURA MUNICIPAL DE CAMPO GRANDE
SECRETARIA MUNICIPAL DE INFRAESTRUTURA E SERVIÇOS PÚBLICOS - SISEP
SUPERINTENDÊNCIA DE PROJETOS</t>
  </si>
  <si>
    <t>COMPOSIÇÃO DE BDI - conforme Acórdão TCU 2622/2013</t>
  </si>
  <si>
    <t>Obra:</t>
  </si>
  <si>
    <t>Tipo de Serviço:</t>
  </si>
  <si>
    <t>FORNECIMENTO DE MATERIAIS E EQUIPAMENTOS</t>
  </si>
  <si>
    <t>Item Componente do BDI</t>
  </si>
  <si>
    <t>1° Quartil</t>
  </si>
  <si>
    <t>Médio</t>
  </si>
  <si>
    <t>3° quartil</t>
  </si>
  <si>
    <t>BDI Adotado</t>
  </si>
  <si>
    <t>AC - Administração Central</t>
  </si>
  <si>
    <t>S+G - Seguro e Garantia</t>
  </si>
  <si>
    <t>R - Risco</t>
  </si>
  <si>
    <t>DF - Despesas Financeiras</t>
  </si>
  <si>
    <t>L - Lucro</t>
  </si>
  <si>
    <t>I - Impostos</t>
  </si>
  <si>
    <t xml:space="preserve">PIS: </t>
  </si>
  <si>
    <t xml:space="preserve">COFINS: </t>
  </si>
  <si>
    <t xml:space="preserve">ISSQN (1): </t>
  </si>
  <si>
    <t xml:space="preserve">CPRB (2): </t>
  </si>
  <si>
    <t>BDI CALCULADO:</t>
  </si>
  <si>
    <t>Equação de Cálculo do BDI:</t>
  </si>
  <si>
    <r>
      <t xml:space="preserve">Onde:
</t>
    </r>
    <r>
      <rPr>
        <b/>
        <sz val="10"/>
        <color indexed="8"/>
        <rFont val="Arial"/>
        <family val="2"/>
      </rPr>
      <t>AC</t>
    </r>
    <r>
      <rPr>
        <sz val="10"/>
        <color indexed="8"/>
        <rFont val="Arial"/>
        <family val="2"/>
      </rPr>
      <t xml:space="preserve">: Taxa de Administração Central;
</t>
    </r>
    <r>
      <rPr>
        <b/>
        <sz val="10"/>
        <color indexed="8"/>
        <rFont val="Arial"/>
        <family val="2"/>
      </rPr>
      <t>S</t>
    </r>
    <r>
      <rPr>
        <sz val="10"/>
        <color indexed="8"/>
        <rFont val="Arial"/>
        <family val="2"/>
      </rPr>
      <t xml:space="preserve">: Taxa de Seguros;
</t>
    </r>
    <r>
      <rPr>
        <b/>
        <sz val="10"/>
        <color indexed="8"/>
        <rFont val="Arial"/>
        <family val="2"/>
      </rPr>
      <t>R</t>
    </r>
    <r>
      <rPr>
        <sz val="10"/>
        <color indexed="8"/>
        <rFont val="Arial"/>
        <family val="2"/>
      </rPr>
      <t xml:space="preserve">: Taxa de Riscos;
</t>
    </r>
    <r>
      <rPr>
        <b/>
        <sz val="10"/>
        <color indexed="8"/>
        <rFont val="Arial"/>
        <family val="2"/>
      </rPr>
      <t>G</t>
    </r>
    <r>
      <rPr>
        <sz val="10"/>
        <color indexed="8"/>
        <rFont val="Arial"/>
        <family val="2"/>
      </rPr>
      <t xml:space="preserve">: Taxa de Garantias;
</t>
    </r>
    <r>
      <rPr>
        <b/>
        <sz val="10"/>
        <color indexed="8"/>
        <rFont val="Arial"/>
        <family val="2"/>
      </rPr>
      <t>DF</t>
    </r>
    <r>
      <rPr>
        <sz val="10"/>
        <color indexed="8"/>
        <rFont val="Arial"/>
        <family val="2"/>
      </rPr>
      <t xml:space="preserve">: Taxa de Despesas Financeiras;
</t>
    </r>
    <r>
      <rPr>
        <b/>
        <sz val="10"/>
        <color indexed="8"/>
        <rFont val="Arial"/>
        <family val="2"/>
      </rPr>
      <t>L</t>
    </r>
    <r>
      <rPr>
        <sz val="10"/>
        <color indexed="8"/>
        <rFont val="Arial"/>
        <family val="2"/>
      </rPr>
      <t xml:space="preserve">: Taxa de Lucro / Remuneração;
</t>
    </r>
    <r>
      <rPr>
        <b/>
        <sz val="10"/>
        <color indexed="8"/>
        <rFont val="Arial"/>
        <family val="2"/>
      </rPr>
      <t>I</t>
    </r>
    <r>
      <rPr>
        <sz val="10"/>
        <color indexed="8"/>
        <rFont val="Arial"/>
        <family val="2"/>
      </rPr>
      <t xml:space="preserve">: Taxa de Incidência de Impostos [PIS, COFINS, ISSQN(1), CPRB(2)];
(1) ISSQN é o imposto que incide sobre a prestação de serviços. Em Campo Grande/MS a alíquota para obras e serviços realizados por empresas de engenharia é de 5,00%, conforme a Lei Complementar N° 59 de 02/10/2003. O custo previsto com a mão-de-obra é de 60,00% do custo total da obra. Para o computo do ISSQN o valor será de 3,00%, conforme dedução permitida de 40,00% de acordo com o Manual do Usuário Pessoa Jurídica da Nota Fiscal de Serviços Eletrônica de Campo Grande;
(2) CPRB = 4,50% (Contribuição Previdenciária sobre a Receita Bruta - Lei Nº 13.161 de 31/08/2015).
</t>
    </r>
  </si>
  <si>
    <t>CONSTRUÇÃO DE RODOVIAS SEM DESONERAÇÃO</t>
  </si>
  <si>
    <t>CONSTRUÇÃO DE RODOVIAS COM DESONERAÇÃO</t>
  </si>
  <si>
    <t>_______________________________________________________________
GUILHERME MAÇARU FIGUEIREDO MAKIMORI
Setor de Engenharia</t>
  </si>
  <si>
    <t>Desonerado: 0,00%</t>
  </si>
  <si>
    <t>28,17%</t>
  </si>
  <si>
    <t xml:space="preserve">SINAPI - 01/2023 - Mato Grosso do Sul
SICRO3 - 10/2022 - Mato Grosso do Sul
</t>
  </si>
  <si>
    <t>B.D.I.</t>
  </si>
  <si>
    <t>ALUGUEL DE BANHEIRO QUIMICO - MODELO LUXO, INCLUINDO TRANSPORTE DE IDA E VOLTA, MANUTENCAO E HIGIENIZACAO 3 VEZES POR SEMANA. DIMENSOES (2,31 X 1,15 X 1,15)M</t>
  </si>
  <si>
    <t>SCO-RIO</t>
  </si>
  <si>
    <t xml:space="preserve"> B8958</t>
  </si>
  <si>
    <t xml:space="preserve"> B8957</t>
  </si>
  <si>
    <t xml:space="preserve"> 00010775 </t>
  </si>
  <si>
    <t xml:space="preserve"> 00010776 </t>
  </si>
  <si>
    <t xml:space="preserve"> 00010777 </t>
  </si>
  <si>
    <t xml:space="preserve"> 93585 </t>
  </si>
  <si>
    <t xml:space="preserve"> 98525 </t>
  </si>
  <si>
    <t xml:space="preserve"> 100575 </t>
  </si>
  <si>
    <t xml:space="preserve"> 00004748 </t>
  </si>
  <si>
    <t xml:space="preserve"> 100979 </t>
  </si>
  <si>
    <t xml:space="preserve"> 95876 </t>
  </si>
  <si>
    <t xml:space="preserve"> 101202 </t>
  </si>
  <si>
    <t xml:space="preserve"> 00013244 </t>
  </si>
  <si>
    <t xml:space="preserve"> 97636 </t>
  </si>
  <si>
    <t xml:space="preserve"> 98526 </t>
  </si>
  <si>
    <t xml:space="preserve"> 98529 </t>
  </si>
  <si>
    <t xml:space="preserve"> 98533 </t>
  </si>
  <si>
    <t xml:space="preserve"> 100947 </t>
  </si>
  <si>
    <t xml:space="preserve"> 90100 </t>
  </si>
  <si>
    <t xml:space="preserve"> 102278 </t>
  </si>
  <si>
    <t xml:space="preserve"> 90087 </t>
  </si>
  <si>
    <t xml:space="preserve"> 90090 </t>
  </si>
  <si>
    <t xml:space="preserve"> 101570 </t>
  </si>
  <si>
    <t xml:space="preserve"> 101573 </t>
  </si>
  <si>
    <t xml:space="preserve"> 101616 </t>
  </si>
  <si>
    <t xml:space="preserve"> 101617 </t>
  </si>
  <si>
    <t xml:space="preserve"> 00004720 </t>
  </si>
  <si>
    <t xml:space="preserve"> 00004730 </t>
  </si>
  <si>
    <t xml:space="preserve"> 100939 </t>
  </si>
  <si>
    <t xml:space="preserve"> 00007781 </t>
  </si>
  <si>
    <t xml:space="preserve"> 00007791 </t>
  </si>
  <si>
    <t xml:space="preserve"> 00007725 </t>
  </si>
  <si>
    <t xml:space="preserve"> 00007750 </t>
  </si>
  <si>
    <t xml:space="preserve"> 00007763 </t>
  </si>
  <si>
    <t xml:space="preserve"> 101014 </t>
  </si>
  <si>
    <t xml:space="preserve"> 101463 </t>
  </si>
  <si>
    <t xml:space="preserve"> 101465 </t>
  </si>
  <si>
    <t xml:space="preserve"> 92821 </t>
  </si>
  <si>
    <t xml:space="preserve"> 92824 </t>
  </si>
  <si>
    <t xml:space="preserve"> 92826 </t>
  </si>
  <si>
    <t xml:space="preserve"> 100952 </t>
  </si>
  <si>
    <t xml:space="preserve"> 98051 </t>
  </si>
  <si>
    <t xml:space="preserve"> 103673 </t>
  </si>
  <si>
    <t xml:space="preserve"> 90105 </t>
  </si>
  <si>
    <t xml:space="preserve"> 101767 </t>
  </si>
  <si>
    <t xml:space="preserve"> 00004721 </t>
  </si>
  <si>
    <t xml:space="preserve"> 00006079 </t>
  </si>
  <si>
    <t>EMULSÃO ASFÁLTICA PARA SERVIÇO DE IMPRIMAÇÃO (COLETADO TABELA ANP CENTRO-OESTE 08/2023 ACRESCIDO DE ICMS 17%, PIS 0,65% E COFINS 3,0%)</t>
  </si>
  <si>
    <t xml:space="preserve"> 00034770 </t>
  </si>
  <si>
    <t xml:space="preserve"> 95879 </t>
  </si>
  <si>
    <t xml:space="preserve"> 96385 </t>
  </si>
  <si>
    <t xml:space="preserve"> 100576 </t>
  </si>
  <si>
    <t>EMULSÃO ASFÁLTICA RR-1C PARA SERVIÇO DE PINTURA DE LIGAÇÃO (COLETADO TABELA ANP CENTRO-OESTE 08/2023 ACRESCIDO DE ICMS 17%, PIS 0,65% E COFINS 3,0%)</t>
  </si>
  <si>
    <t xml:space="preserve"> 00036170 </t>
  </si>
  <si>
    <t xml:space="preserve"> 98504 </t>
  </si>
  <si>
    <t xml:space="preserve"> 97084 </t>
  </si>
  <si>
    <t xml:space="preserve"> 94991 </t>
  </si>
  <si>
    <t xml:space="preserve"> 00013521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</si>
  <si>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</si>
  <si>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</si>
  <si>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</si>
  <si>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</si>
  <si>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</si>
  <si>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</si>
  <si>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</si>
  <si>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</si>
  <si>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</si>
  <si>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</si>
  <si>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</si>
  <si>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</si>
  <si>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</si>
  <si>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</si>
  <si>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</si>
  <si>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</si>
  <si>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</si>
  <si>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</si>
  <si>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</si>
  <si>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</si>
  <si>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</si>
  <si>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</si>
  <si>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</si>
  <si>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</si>
  <si>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</si>
  <si>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</si>
  <si>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</si>
  <si>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</si>
  <si>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</si>
  <si>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</si>
  <si>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</si>
  <si>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</si>
  <si>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</si>
  <si>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</si>
  <si>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</si>
  <si>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</si>
  <si>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</si>
  <si>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</si>
  <si>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</si>
  <si>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</si>
  <si>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</si>
  <si>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</si>
  <si>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</si>
  <si>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</si>
  <si>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</si>
  <si>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</si>
  <si>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</si>
  <si>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</si>
  <si>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</si>
  <si>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</si>
  <si>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</si>
  <si>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</si>
  <si>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</si>
  <si>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</si>
  <si>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</si>
  <si>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</si>
  <si>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6.2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</si>
  <si>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</si>
  <si>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</si>
  <si>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</si>
  <si>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</si>
  <si>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</si>
  <si>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</si>
  <si>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</si>
  <si>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</si>
  <si>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</si>
  <si>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</si>
  <si>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</si>
  <si>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</si>
  <si>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</si>
  <si>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</si>
  <si>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</si>
  <si>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</si>
  <si>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</si>
  <si>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</si>
  <si>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</si>
  <si>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</si>
  <si>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</si>
  <si>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</si>
  <si>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</si>
  <si>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</si>
  <si>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</si>
  <si>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</si>
  <si>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</si>
  <si>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</si>
  <si>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</si>
  <si>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</si>
  <si>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</si>
  <si>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</si>
  <si>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</si>
  <si>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</si>
  <si>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</si>
  <si>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</si>
  <si>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</si>
  <si>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</si>
  <si>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</si>
  <si>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10.1</t>
  </si>
  <si>
    <t>10.2</t>
  </si>
  <si>
    <t>10.3</t>
  </si>
  <si>
    <t>11.1</t>
  </si>
  <si>
    <t>11.2</t>
  </si>
  <si>
    <t>11.3</t>
  </si>
  <si>
    <t>11.4</t>
  </si>
  <si>
    <t>11.5</t>
  </si>
  <si>
    <t>11.6</t>
  </si>
  <si>
    <t>12.1</t>
  </si>
  <si>
    <t>12.2</t>
  </si>
  <si>
    <t>12.3</t>
  </si>
  <si>
    <t>12.4</t>
  </si>
  <si>
    <t>12.5</t>
  </si>
  <si>
    <t>12.6</t>
  </si>
  <si>
    <t>13.1</t>
  </si>
  <si>
    <t>SARRAFO NAO APARELHADO *2,5 X 7* CM, EM MACARANDUBA/MASSARANDUBA, ANGELIM, PEROBA-ROSA OU EQUIVALENTE DA REGIAO - BRUTA</t>
  </si>
  <si>
    <t>Grupo gerador - 14 kVA</t>
  </si>
  <si>
    <t>CHAPISCO APLICADO EM ALVENARIAS E ESTRUTURAS DE CONCRETO INTERNAS, COM COLHER DE PEDREIRO. ARGAMASSA TRAÇO 1:3 COM PREPARO MANUAL. AF_10/2022</t>
  </si>
  <si>
    <t>ESPARGIDOR DE ASFALTO PRESSURIZADO, TANQUE 6 M3 COM ISOLAÇÃO TÉRMICA, AQUECIDO COM 2 MAÇARICOS, COM BARRA ESPARGIDORA 3,60 M, MONTADO SOBRE CAMINHÃO TOCO, PBT 14.300 KG, POTÊNCIA 185 CV - CHP DIURNO. AF_05/2023</t>
  </si>
  <si>
    <t>ESPARGIDOR DE ASFALTO PRESSURIZADO, TANQUE 6 M3 COM ISOLAÇÃO TÉRMICA, AQUECIDO COM 2 MAÇARICOS, COM BARRA ESPARGIDORA 3,60 M, MONTADO SOBRE CAMINHÃO TOCO, PBT 14.300 KG, POTÊNCIA 185 CV - CHI DIURNO. AF_05/2023</t>
  </si>
  <si>
    <t>Conjunto para fixação de placas em aço galvanizado composto por barra chata, abraçadeira, parafusos, porcas e arruelas</t>
  </si>
  <si>
    <t>PINTURA COM TINTA ALQUÍDICA DE ACABAMENTO (ESMALTE SINTÉTICO FOSCO) PULVERIZADA SOBRE PERFIL METÁLICO EXECUTADO EM FÁBRICA (POR DEMÃO). AF_01/2020_PE</t>
  </si>
  <si>
    <t>APARELHO PARA CORTE E SOLDA OXI-ACETILENO SOBRE RODAS, INCLUSIVE CILINDROS E MAÇARICOS - CHP DIURNO. AF_05/2023</t>
  </si>
  <si>
    <t>APARELHO PARA CORTE E SOLDA OXI-ACETILENO SOBRE RODAS, INCLUSIVE CILINDROS E MAÇARICOS - CHI DIURNO. AF_05/2023</t>
  </si>
  <si>
    <t xml:space="preserve"> 93378 </t>
  </si>
  <si>
    <t>REATERRO MECANIZADO DE VALA COM RETROESCAVADEIRA (CAPACIDADE   DA   CAÇAMBA   DA RETRO: 0,26 M³/POTÊNCIA: 88 HP), LARGURA ATÉ 0,8 M, PROFUNDIDADE ATÉ 1,5 M, COM SOLO (SEM SUBSTITUIÇÃO) DE 1ª CATEGORIA, COM COMPACTADOR DE SOLOS DE PERCUSSÃO. AF_08/2023</t>
  </si>
  <si>
    <t xml:space="preserve"> 93382 </t>
  </si>
  <si>
    <t>REATERRO MANUAL DE VALAS, COM COMPACTADOR DE SOLOS DE PERCUSSÃO. AF_08/2023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</si>
  <si>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</si>
  <si>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</si>
  <si>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</si>
  <si>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</si>
  <si>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</si>
  <si>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</si>
  <si>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</si>
  <si>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</si>
  <si>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</si>
  <si>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 xml:space="preserve"> 3.10 </t>
  </si>
  <si>
    <t xml:space="preserve"> 3.11 </t>
  </si>
  <si>
    <t xml:space="preserve"> 3.12 </t>
  </si>
  <si>
    <t xml:space="preserve"> 3.13 </t>
  </si>
  <si>
    <t xml:space="preserve"> 3.14 </t>
  </si>
  <si>
    <t xml:space="preserve"> 3.15 </t>
  </si>
  <si>
    <t xml:space="preserve"> 3.16 </t>
  </si>
  <si>
    <t xml:space="preserve"> 3.17 </t>
  </si>
  <si>
    <t xml:space="preserve"> 3.18 </t>
  </si>
  <si>
    <t xml:space="preserve"> 3.19 </t>
  </si>
  <si>
    <t xml:space="preserve"> 93379 </t>
  </si>
  <si>
    <t>REATERRO MECANIZADO DE VALA COM RETROESCAVADEIRA (CAPACIDADE   DA   CAÇAMBA   DA RETRO: 0,26 M³/POTÊNCIA: 88 HP), LARGURA DE 0,8 A 1,5 M, PROFUNDIDADE ATÉ 1,5 M, COM SOLO (SEM SUBSTITUIÇÃO) DE 1ª CATEGORIA, COM COMPACTADOR DE SOLOS DE PERCUSSÃO AF_08/2023</t>
  </si>
  <si>
    <t xml:space="preserve"> 3.20 </t>
  </si>
  <si>
    <t xml:space="preserve"> 93369 </t>
  </si>
  <si>
    <t>REATERRO MECANIZADO DE VALA COM ESCAVADEIRA HIDRÁULICA (CAPACIDADE DA CAÇAMBA: 0,8 M³/POTÊNCIA: 111 HP), LARGURA DE 1,5 A 2,5 M, PROFUNDIDADE DE 1,5 A 3,0 M, COM SOLO (SEM SUBSTITUIÇÃO) DE 1ª CATEGORIA, COM COMPACTADOR DE SOLOS DE PERCUSSÃO. AF_08/2023</t>
  </si>
  <si>
    <t xml:space="preserve"> 3.21 </t>
  </si>
  <si>
    <t xml:space="preserve"> 93373 </t>
  </si>
  <si>
    <t>REATERRO MECANIZADO DE VALA COM ESCAVADEIRA HIDRÁULICA (CAPACIDADE DA CAÇAMBA: 0,8 M³/POTÊNCIA: 111 HP), LARGURA DE 1,5 A 2,5 M, PROFUNDIDADE DE 3,0 A 6,0 M, COM SOLO (SEM SUBSTITUIÇÃO) DE 1ª CATEGORIA, COM COMPACTADOR DE SOLOS DE PERCUSSÃO. AF_08/2023</t>
  </si>
  <si>
    <t xml:space="preserve"> 3.22 </t>
  </si>
  <si>
    <t xml:space="preserve"> 3.23 </t>
  </si>
  <si>
    <t xml:space="preserve"> 3.24 </t>
  </si>
  <si>
    <t xml:space="preserve"> 3.25 </t>
  </si>
  <si>
    <t xml:space="preserve"> 3.26 </t>
  </si>
  <si>
    <t xml:space="preserve"> 3.27 </t>
  </si>
  <si>
    <t>Contrapartida obrigatória:</t>
  </si>
  <si>
    <t>Contrapartida voluntária:</t>
  </si>
  <si>
    <t xml:space="preserve"> EAI.ANP-12/23 </t>
  </si>
  <si>
    <t xml:space="preserve"> RR1C.ANP-12/23 </t>
  </si>
  <si>
    <t>VIGIA DIURNO COM ENCARGOS COMPLEMENTARES</t>
  </si>
  <si>
    <t>DEMOLIÇÃO PARCIAL DE PAVIMENTO ASFÁLTICO, DE FORMA MECANIZADA, SEM REAPROVEITAMENTO. AF_09/2023</t>
  </si>
  <si>
    <t>EXECUÇÃO DE PASSEIO (CALÇADA) OU PISO DE CONCRETO COM CONCRETO MOLDADO IN LOCO, USINADO C20, ACABAMENTO CONVENCIONAL, NÃO ARMADO. AF_08/2022</t>
  </si>
  <si>
    <t xml:space="preserve">SINAPI - 12/2023 - Mato Grosso do Sul
SICRO - 10/2023 - Mato Grosso do Sul
SCO RIO - 12/2023
ENGENHARIA CONSULTIA DNIT - 10/2023
</t>
  </si>
  <si>
    <t>INFRAESTRUTURA URBANA - PAVIMENTAÇÃO ASFÁLTICA E DRENAGEM DE ÁGUAS PLUVIAIS - COMPLEXO JARDIM ITATIAIA - LOTE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</si>
</sst>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164" formatCode="#,##0.00\ %"/>
    <numFmt numFmtId="165" formatCode="0.0"/>
    <numFmt numFmtId="166" formatCode="_-&quot;R$&quot;* #,##0.00_-;\-&quot;R$&quot;* #,##0.00_-;_-&quot;R$&quot;* &quot;-&quot;??_-;_-@_-"/>
    <numFmt numFmtId="167" formatCode="0.00000%"/>
    <numFmt numFmtId="168" formatCode="#,##0.0000000"/>
    <numFmt numFmtId="169" formatCode="#,##0.0000"/>
  </numFmts>
  <fonts count="4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rgb="FF000000"/>
      <name val="Arial"/>
      <family val="1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rgb="FFFFFF00"/>
      <name val="Arial"/>
      <family val="2"/>
    </font>
    <font>
      <b/>
      <sz val="11"/>
      <color rgb="FFFF0000"/>
      <name val="Arial"/>
      <family val="2"/>
    </font>
    <font>
      <b/>
      <sz val="11"/>
      <color rgb="FFFFC000"/>
      <name val="Arial"/>
      <family val="2"/>
    </font>
    <font>
      <sz val="12"/>
      <name val="Arial"/>
      <family val="1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7">
    <xf numFmtId="0" fontId="0" fillId="0" borderId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12" fillId="30" borderId="26">
      <alignment horizontal="right" vertical="top" wrapText="1"/>
    </xf>
    <xf numFmtId="4" fontId="12" fillId="30" borderId="28">
      <alignment horizontal="right" vertical="center" wrapText="1"/>
    </xf>
    <xf numFmtId="0" fontId="1" fillId="0" borderId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right" vertical="top" wrapText="1"/>
    </xf>
    <xf numFmtId="4" fontId="9" fillId="9" borderId="6" xfId="0" applyNumberFormat="1" applyFont="1" applyFill="1" applyBorder="1" applyAlignment="1">
      <alignment horizontal="right" vertical="top" wrapText="1"/>
    </xf>
    <xf numFmtId="164" fontId="10" fillId="10" borderId="7" xfId="0" applyNumberFormat="1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left" vertical="top" wrapText="1"/>
    </xf>
    <xf numFmtId="0" fontId="13" fillId="12" borderId="9" xfId="0" applyFont="1" applyFill="1" applyBorder="1" applyAlignment="1">
      <alignment horizontal="center" vertical="top" wrapText="1"/>
    </xf>
    <xf numFmtId="0" fontId="14" fillId="13" borderId="10" xfId="0" applyFont="1" applyFill="1" applyBorder="1" applyAlignment="1">
      <alignment horizontal="right" vertical="top" wrapText="1"/>
    </xf>
    <xf numFmtId="4" fontId="15" fillId="14" borderId="11" xfId="0" applyNumberFormat="1" applyFont="1" applyFill="1" applyBorder="1" applyAlignment="1">
      <alignment horizontal="right" vertical="top" wrapText="1"/>
    </xf>
    <xf numFmtId="164" fontId="16" fillId="15" borderId="12" xfId="0" applyNumberFormat="1" applyFont="1" applyFill="1" applyBorder="1" applyAlignment="1">
      <alignment horizontal="right" vertical="top" wrapText="1"/>
    </xf>
    <xf numFmtId="0" fontId="18" fillId="18" borderId="13" xfId="0" applyFont="1" applyFill="1" applyBorder="1" applyAlignment="1">
      <alignment horizontal="left" vertical="top" wrapText="1"/>
    </xf>
    <xf numFmtId="0" fontId="19" fillId="19" borderId="14" xfId="0" applyFont="1" applyFill="1" applyBorder="1" applyAlignment="1">
      <alignment horizontal="center" vertical="top" wrapText="1"/>
    </xf>
    <xf numFmtId="0" fontId="20" fillId="20" borderId="15" xfId="0" applyFont="1" applyFill="1" applyBorder="1" applyAlignment="1">
      <alignment horizontal="right" vertical="top" wrapText="1"/>
    </xf>
    <xf numFmtId="4" fontId="21" fillId="21" borderId="16" xfId="0" applyNumberFormat="1" applyFont="1" applyFill="1" applyBorder="1" applyAlignment="1">
      <alignment horizontal="right" vertical="top" wrapText="1"/>
    </xf>
    <xf numFmtId="164" fontId="22" fillId="22" borderId="17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7" fillId="29" borderId="0" xfId="0" applyFont="1" applyFill="1" applyAlignment="1">
      <alignment horizontal="left" vertical="top" wrapText="1"/>
    </xf>
    <xf numFmtId="0" fontId="17" fillId="29" borderId="0" xfId="0" applyFont="1" applyFill="1" applyAlignment="1">
      <alignment horizontal="center" vertical="top" wrapText="1"/>
    </xf>
    <xf numFmtId="4" fontId="17" fillId="17" borderId="18" xfId="0" applyNumberFormat="1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center" vertical="top" wrapText="1"/>
    </xf>
    <xf numFmtId="0" fontId="17" fillId="17" borderId="18" xfId="0" applyFont="1" applyFill="1" applyBorder="1" applyAlignment="1">
      <alignment horizontal="left" vertical="top" wrapText="1"/>
    </xf>
    <xf numFmtId="0" fontId="17" fillId="17" borderId="18" xfId="0" applyFont="1" applyFill="1" applyBorder="1" applyAlignment="1">
      <alignment horizontal="right" vertical="top" wrapText="1"/>
    </xf>
    <xf numFmtId="4" fontId="17" fillId="16" borderId="18" xfId="0" applyNumberFormat="1" applyFont="1" applyFill="1" applyBorder="1" applyAlignment="1">
      <alignment horizontal="right" vertical="top" wrapText="1"/>
    </xf>
    <xf numFmtId="0" fontId="17" fillId="16" borderId="18" xfId="0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0" fontId="17" fillId="16" borderId="18" xfId="0" applyFont="1" applyFill="1" applyBorder="1" applyAlignment="1">
      <alignment horizontal="right" vertical="top" wrapText="1"/>
    </xf>
    <xf numFmtId="4" fontId="12" fillId="28" borderId="18" xfId="0" applyNumberFormat="1" applyFont="1" applyFill="1" applyBorder="1" applyAlignment="1">
      <alignment horizontal="right" vertical="top" wrapText="1"/>
    </xf>
    <xf numFmtId="0" fontId="12" fillId="28" borderId="18" xfId="0" applyFont="1" applyFill="1" applyBorder="1" applyAlignment="1">
      <alignment horizontal="center" vertical="top" wrapText="1"/>
    </xf>
    <xf numFmtId="0" fontId="12" fillId="28" borderId="18" xfId="0" applyFont="1" applyFill="1" applyBorder="1" applyAlignment="1">
      <alignment horizontal="left" vertical="top" wrapText="1"/>
    </xf>
    <xf numFmtId="0" fontId="12" fillId="28" borderId="18" xfId="0" applyFont="1" applyFill="1" applyBorder="1" applyAlignment="1">
      <alignment horizontal="right" vertical="top" wrapText="1"/>
    </xf>
    <xf numFmtId="0" fontId="2" fillId="29" borderId="18" xfId="0" applyFont="1" applyFill="1" applyBorder="1" applyAlignment="1">
      <alignment horizontal="right" vertical="top" wrapText="1"/>
    </xf>
    <xf numFmtId="0" fontId="2" fillId="29" borderId="18" xfId="0" applyFont="1" applyFill="1" applyBorder="1" applyAlignment="1">
      <alignment horizontal="center" vertical="top" wrapText="1"/>
    </xf>
    <xf numFmtId="0" fontId="11" fillId="29" borderId="0" xfId="0" applyFont="1" applyFill="1" applyAlignment="1">
      <alignment horizontal="left" vertical="top" wrapText="1"/>
    </xf>
    <xf numFmtId="0" fontId="2" fillId="29" borderId="0" xfId="0" applyFont="1" applyFill="1" applyAlignment="1">
      <alignment horizontal="left" vertical="top" wrapText="1"/>
    </xf>
    <xf numFmtId="0" fontId="20" fillId="20" borderId="15" xfId="0" applyNumberFormat="1" applyFont="1" applyFill="1" applyBorder="1" applyAlignment="1">
      <alignment horizontal="right" vertical="top" wrapText="1"/>
    </xf>
    <xf numFmtId="0" fontId="14" fillId="13" borderId="10" xfId="0" applyNumberFormat="1" applyFont="1" applyFill="1" applyBorder="1" applyAlignment="1">
      <alignment horizontal="right" vertical="top" wrapText="1"/>
    </xf>
    <xf numFmtId="3" fontId="14" fillId="13" borderId="10" xfId="0" applyNumberFormat="1" applyFont="1" applyFill="1" applyBorder="1" applyAlignment="1">
      <alignment horizontal="right" vertical="top" wrapText="1"/>
    </xf>
    <xf numFmtId="0" fontId="7" fillId="7" borderId="18" xfId="0" applyFont="1" applyFill="1" applyBorder="1" applyAlignment="1">
      <alignment horizontal="left" vertical="top" wrapText="1"/>
    </xf>
    <xf numFmtId="0" fontId="13" fillId="12" borderId="18" xfId="0" applyFont="1" applyFill="1" applyBorder="1" applyAlignment="1">
      <alignment horizontal="center" vertical="top" wrapText="1"/>
    </xf>
    <xf numFmtId="0" fontId="19" fillId="19" borderId="18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0" fontId="7" fillId="7" borderId="4" xfId="0" applyNumberFormat="1" applyFont="1" applyFill="1" applyBorder="1" applyAlignment="1">
      <alignment horizontal="left" vertical="top" wrapText="1"/>
    </xf>
    <xf numFmtId="0" fontId="0" fillId="0" borderId="0" xfId="0"/>
    <xf numFmtId="165" fontId="14" fillId="13" borderId="10" xfId="0" applyNumberFormat="1" applyFont="1" applyFill="1" applyBorder="1" applyAlignment="1">
      <alignment horizontal="right" vertical="top" wrapText="1"/>
    </xf>
    <xf numFmtId="0" fontId="12" fillId="20" borderId="15" xfId="0" applyFont="1" applyFill="1" applyBorder="1" applyAlignment="1">
      <alignment horizontal="right" vertical="top" wrapText="1"/>
    </xf>
    <xf numFmtId="0" fontId="12" fillId="18" borderId="13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right" vertical="top" wrapText="1"/>
    </xf>
    <xf numFmtId="0" fontId="0" fillId="0" borderId="0" xfId="0"/>
    <xf numFmtId="0" fontId="2" fillId="29" borderId="0" xfId="0" applyFont="1" applyFill="1" applyAlignment="1">
      <alignment horizontal="left" vertical="top" wrapText="1"/>
    </xf>
    <xf numFmtId="0" fontId="11" fillId="29" borderId="0" xfId="0" applyFont="1" applyFill="1" applyAlignment="1">
      <alignment horizontal="left" vertical="top" wrapText="1"/>
    </xf>
    <xf numFmtId="0" fontId="11" fillId="29" borderId="0" xfId="0" applyFont="1" applyFill="1" applyAlignment="1">
      <alignment horizontal="right" vertical="top" wrapText="1"/>
    </xf>
    <xf numFmtId="0" fontId="0" fillId="0" borderId="0" xfId="0" applyAlignment="1">
      <alignment vertical="center"/>
    </xf>
    <xf numFmtId="0" fontId="2" fillId="29" borderId="0" xfId="0" applyFont="1" applyFill="1" applyAlignment="1">
      <alignment horizontal="left" vertical="center" wrapText="1"/>
    </xf>
    <xf numFmtId="0" fontId="31" fillId="29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2" fillId="29" borderId="21" xfId="0" applyFont="1" applyFill="1" applyBorder="1" applyAlignment="1">
      <alignment horizontal="left" vertical="center" indent="21"/>
    </xf>
    <xf numFmtId="0" fontId="2" fillId="29" borderId="21" xfId="0" applyFont="1" applyFill="1" applyBorder="1" applyAlignment="1">
      <alignment vertical="center" wrapText="1"/>
    </xf>
    <xf numFmtId="0" fontId="11" fillId="29" borderId="18" xfId="0" applyFont="1" applyFill="1" applyBorder="1" applyAlignment="1">
      <alignment horizontal="center" vertical="center" wrapText="1"/>
    </xf>
    <xf numFmtId="0" fontId="32" fillId="31" borderId="18" xfId="0" applyFont="1" applyFill="1" applyBorder="1" applyAlignment="1">
      <alignment horizontal="left" vertical="center" wrapText="1"/>
    </xf>
    <xf numFmtId="4" fontId="32" fillId="31" borderId="18" xfId="0" applyNumberFormat="1" applyFont="1" applyFill="1" applyBorder="1" applyAlignment="1">
      <alignment horizontal="right" vertical="center" wrapText="1"/>
    </xf>
    <xf numFmtId="0" fontId="11" fillId="29" borderId="0" xfId="0" applyFont="1" applyFill="1" applyAlignment="1">
      <alignment horizontal="right" vertical="center" wrapText="1"/>
    </xf>
    <xf numFmtId="0" fontId="17" fillId="29" borderId="0" xfId="0" applyFont="1" applyFill="1" applyAlignment="1">
      <alignment horizontal="left" vertical="center" wrapText="1"/>
    </xf>
    <xf numFmtId="4" fontId="11" fillId="29" borderId="24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horizontal="center"/>
    </xf>
    <xf numFmtId="0" fontId="34" fillId="30" borderId="0" xfId="0" applyFont="1" applyFill="1" applyBorder="1" applyAlignment="1">
      <alignment horizontal="center" vertical="center"/>
    </xf>
    <xf numFmtId="0" fontId="2" fillId="30" borderId="0" xfId="0" applyFont="1" applyFill="1" applyAlignment="1">
      <alignment vertical="center" wrapText="1"/>
    </xf>
    <xf numFmtId="0" fontId="2" fillId="30" borderId="0" xfId="0" applyFont="1" applyFill="1" applyBorder="1" applyAlignment="1">
      <alignment vertical="center" wrapText="1"/>
    </xf>
    <xf numFmtId="10" fontId="17" fillId="30" borderId="0" xfId="0" applyNumberFormat="1" applyFont="1" applyFill="1" applyAlignment="1">
      <alignment horizontal="left" vertical="top"/>
    </xf>
    <xf numFmtId="0" fontId="11" fillId="30" borderId="0" xfId="0" applyFont="1" applyFill="1" applyBorder="1" applyAlignment="1">
      <alignment horizontal="left" vertical="center" wrapText="1"/>
    </xf>
    <xf numFmtId="0" fontId="11" fillId="30" borderId="0" xfId="0" applyFont="1" applyFill="1" applyBorder="1" applyAlignment="1">
      <alignment vertical="center" wrapText="1"/>
    </xf>
    <xf numFmtId="0" fontId="2" fillId="32" borderId="25" xfId="0" applyFont="1" applyFill="1" applyBorder="1" applyAlignment="1">
      <alignment horizontal="center" vertical="center" wrapText="1"/>
    </xf>
    <xf numFmtId="10" fontId="12" fillId="30" borderId="26" xfId="3" applyFont="1">
      <alignment horizontal="right" vertical="top" wrapText="1"/>
    </xf>
    <xf numFmtId="10" fontId="17" fillId="30" borderId="27" xfId="2" applyNumberFormat="1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4" fontId="12" fillId="30" borderId="28" xfId="4" applyFont="1">
      <alignment horizontal="right" vertical="center" wrapText="1"/>
    </xf>
    <xf numFmtId="4" fontId="12" fillId="30" borderId="28" xfId="4" applyFont="1" applyAlignment="1">
      <alignment horizontal="right" vertical="center" wrapText="1"/>
    </xf>
    <xf numFmtId="4" fontId="11" fillId="30" borderId="27" xfId="0" applyNumberFormat="1" applyFont="1" applyFill="1" applyBorder="1" applyAlignment="1">
      <alignment horizontal="right" vertical="center"/>
    </xf>
    <xf numFmtId="10" fontId="17" fillId="30" borderId="27" xfId="2" applyNumberFormat="1" applyFont="1" applyFill="1" applyBorder="1" applyAlignment="1">
      <alignment horizontal="right" vertical="center"/>
    </xf>
    <xf numFmtId="0" fontId="11" fillId="30" borderId="32" xfId="0" applyFont="1" applyFill="1" applyBorder="1" applyAlignment="1">
      <alignment horizontal="center" vertical="center"/>
    </xf>
    <xf numFmtId="4" fontId="11" fillId="30" borderId="33" xfId="0" applyNumberFormat="1" applyFont="1" applyFill="1" applyBorder="1" applyAlignment="1">
      <alignment vertical="center"/>
    </xf>
    <xf numFmtId="10" fontId="11" fillId="30" borderId="34" xfId="2" applyNumberFormat="1" applyFont="1" applyFill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2" fillId="30" borderId="0" xfId="0" applyFont="1" applyFill="1" applyBorder="1" applyAlignment="1">
      <alignment horizontal="left" vertical="center"/>
    </xf>
    <xf numFmtId="0" fontId="17" fillId="30" borderId="0" xfId="0" applyFont="1" applyFill="1" applyBorder="1" applyAlignment="1">
      <alignment vertical="top"/>
    </xf>
    <xf numFmtId="0" fontId="17" fillId="30" borderId="0" xfId="0" applyFont="1" applyFill="1" applyBorder="1" applyAlignment="1">
      <alignment vertical="center" wrapText="1"/>
    </xf>
    <xf numFmtId="167" fontId="11" fillId="30" borderId="27" xfId="0" applyNumberFormat="1" applyFont="1" applyFill="1" applyBorder="1" applyAlignment="1">
      <alignment horizontal="center" vertical="center"/>
    </xf>
    <xf numFmtId="0" fontId="1" fillId="0" borderId="0" xfId="5"/>
    <xf numFmtId="0" fontId="41" fillId="0" borderId="0" xfId="5" applyFont="1" applyAlignment="1">
      <alignment vertical="top" wrapText="1"/>
    </xf>
    <xf numFmtId="0" fontId="42" fillId="34" borderId="36" xfId="5" applyFont="1" applyFill="1" applyBorder="1" applyAlignment="1">
      <alignment horizontal="left" vertical="center" wrapText="1"/>
    </xf>
    <xf numFmtId="0" fontId="43" fillId="34" borderId="36" xfId="5" applyFont="1" applyFill="1" applyBorder="1" applyAlignment="1">
      <alignment horizontal="left" vertical="center" wrapText="1"/>
    </xf>
    <xf numFmtId="0" fontId="40" fillId="35" borderId="38" xfId="5" applyFont="1" applyFill="1" applyBorder="1" applyAlignment="1">
      <alignment horizontal="center" vertical="center"/>
    </xf>
    <xf numFmtId="0" fontId="40" fillId="35" borderId="39" xfId="5" applyFont="1" applyFill="1" applyBorder="1" applyAlignment="1">
      <alignment horizontal="center" vertical="center"/>
    </xf>
    <xf numFmtId="0" fontId="40" fillId="35" borderId="40" xfId="5" applyFont="1" applyFill="1" applyBorder="1" applyAlignment="1">
      <alignment horizontal="center" vertical="center"/>
    </xf>
    <xf numFmtId="0" fontId="44" fillId="34" borderId="41" xfId="5" applyFont="1" applyFill="1" applyBorder="1" applyAlignment="1">
      <alignment horizontal="left" vertical="center"/>
    </xf>
    <xf numFmtId="10" fontId="44" fillId="34" borderId="42" xfId="6" applyNumberFormat="1" applyFont="1" applyFill="1" applyBorder="1" applyAlignment="1">
      <alignment horizontal="center" vertical="center"/>
    </xf>
    <xf numFmtId="10" fontId="44" fillId="0" borderId="43" xfId="6" applyNumberFormat="1" applyFont="1" applyFill="1" applyBorder="1" applyAlignment="1">
      <alignment horizontal="center" vertical="center"/>
    </xf>
    <xf numFmtId="10" fontId="44" fillId="35" borderId="43" xfId="6" applyNumberFormat="1" applyFont="1" applyFill="1" applyBorder="1" applyAlignment="1">
      <alignment horizontal="center" vertical="center"/>
    </xf>
    <xf numFmtId="0" fontId="42" fillId="34" borderId="44" xfId="5" applyFont="1" applyFill="1" applyBorder="1" applyAlignment="1">
      <alignment horizontal="center" vertical="center" wrapText="1"/>
    </xf>
    <xf numFmtId="0" fontId="44" fillId="34" borderId="45" xfId="5" applyFont="1" applyFill="1" applyBorder="1" applyAlignment="1">
      <alignment horizontal="center" vertical="center"/>
    </xf>
    <xf numFmtId="0" fontId="44" fillId="34" borderId="46" xfId="5" applyFont="1" applyFill="1" applyBorder="1" applyAlignment="1">
      <alignment horizontal="right" vertical="center"/>
    </xf>
    <xf numFmtId="10" fontId="40" fillId="35" borderId="49" xfId="6" applyNumberFormat="1" applyFont="1" applyFill="1" applyBorder="1" applyAlignment="1">
      <alignment horizontal="center" vertical="center"/>
    </xf>
    <xf numFmtId="0" fontId="41" fillId="0" borderId="0" xfId="5" applyFont="1" applyAlignment="1">
      <alignment vertical="center" wrapText="1"/>
    </xf>
    <xf numFmtId="0" fontId="1" fillId="0" borderId="0" xfId="5" applyAlignment="1">
      <alignment vertical="center"/>
    </xf>
    <xf numFmtId="0" fontId="40" fillId="34" borderId="0" xfId="5" applyFont="1" applyFill="1" applyAlignment="1">
      <alignment horizontal="left" vertical="center"/>
    </xf>
    <xf numFmtId="0" fontId="28" fillId="0" borderId="0" xfId="5" applyFont="1"/>
    <xf numFmtId="0" fontId="43" fillId="34" borderId="0" xfId="5" applyFont="1" applyFill="1" applyAlignment="1">
      <alignment horizontal="left" vertical="top"/>
    </xf>
    <xf numFmtId="0" fontId="11" fillId="29" borderId="0" xfId="0" applyFont="1" applyFill="1" applyAlignment="1">
      <alignment horizontal="center" vertical="top" wrapText="1"/>
    </xf>
    <xf numFmtId="164" fontId="7" fillId="10" borderId="18" xfId="0" applyNumberFormat="1" applyFont="1" applyFill="1" applyBorder="1" applyAlignment="1">
      <alignment horizontal="right" vertical="top" wrapText="1"/>
    </xf>
    <xf numFmtId="4" fontId="7" fillId="10" borderId="18" xfId="0" applyNumberFormat="1" applyFont="1" applyFill="1" applyBorder="1" applyAlignment="1">
      <alignment horizontal="right" vertical="top" wrapText="1"/>
    </xf>
    <xf numFmtId="0" fontId="11" fillId="23" borderId="0" xfId="0" applyFont="1" applyFill="1" applyAlignment="1">
      <alignment horizontal="left" vertical="top" wrapText="1"/>
    </xf>
    <xf numFmtId="0" fontId="0" fillId="0" borderId="0" xfId="0"/>
    <xf numFmtId="0" fontId="12" fillId="22" borderId="18" xfId="0" applyFont="1" applyFill="1" applyBorder="1" applyAlignment="1">
      <alignment horizontal="right" vertical="top" wrapText="1"/>
    </xf>
    <xf numFmtId="0" fontId="12" fillId="22" borderId="18" xfId="0" applyFont="1" applyFill="1" applyBorder="1" applyAlignment="1">
      <alignment horizontal="left" vertical="top" wrapText="1"/>
    </xf>
    <xf numFmtId="0" fontId="2" fillId="29" borderId="18" xfId="0" applyFont="1" applyFill="1" applyBorder="1" applyAlignment="1">
      <alignment horizontal="left" vertical="top" wrapText="1"/>
    </xf>
    <xf numFmtId="168" fontId="12" fillId="28" borderId="18" xfId="0" applyNumberFormat="1" applyFont="1" applyFill="1" applyBorder="1" applyAlignment="1">
      <alignment horizontal="right" vertical="top" wrapText="1"/>
    </xf>
    <xf numFmtId="168" fontId="17" fillId="16" borderId="18" xfId="0" applyNumberFormat="1" applyFont="1" applyFill="1" applyBorder="1" applyAlignment="1">
      <alignment horizontal="right" vertical="top" wrapText="1"/>
    </xf>
    <xf numFmtId="168" fontId="17" fillId="17" borderId="18" xfId="0" applyNumberFormat="1" applyFont="1" applyFill="1" applyBorder="1" applyAlignment="1">
      <alignment horizontal="right" vertical="top" wrapText="1"/>
    </xf>
    <xf numFmtId="4" fontId="32" fillId="31" borderId="51" xfId="0" applyNumberFormat="1" applyFont="1" applyFill="1" applyBorder="1" applyAlignment="1">
      <alignment horizontal="left" vertical="center" wrapText="1"/>
    </xf>
    <xf numFmtId="0" fontId="32" fillId="31" borderId="50" xfId="0" applyFont="1" applyFill="1" applyBorder="1" applyAlignment="1">
      <alignment horizontal="left" vertical="center" wrapText="1"/>
    </xf>
    <xf numFmtId="0" fontId="32" fillId="31" borderId="50" xfId="0" applyFont="1" applyFill="1" applyBorder="1" applyAlignment="1">
      <alignment horizontal="left" vertical="center"/>
    </xf>
    <xf numFmtId="4" fontId="0" fillId="0" borderId="0" xfId="0" applyNumberFormat="1" applyAlignment="1">
      <alignment horizontal="right" vertical="top"/>
    </xf>
    <xf numFmtId="4" fontId="0" fillId="0" borderId="0" xfId="0" applyNumberFormat="1" applyAlignment="1">
      <alignment vertical="top"/>
    </xf>
    <xf numFmtId="4" fontId="30" fillId="0" borderId="0" xfId="0" applyNumberFormat="1" applyFont="1" applyAlignment="1">
      <alignment vertical="top"/>
    </xf>
    <xf numFmtId="10" fontId="0" fillId="0" borderId="0" xfId="2" applyNumberFormat="1" applyFont="1" applyAlignment="1">
      <alignment vertical="top"/>
    </xf>
    <xf numFmtId="165" fontId="0" fillId="0" borderId="0" xfId="0" applyNumberFormat="1" applyAlignment="1">
      <alignment horizontal="center" vertical="center"/>
    </xf>
    <xf numFmtId="0" fontId="2" fillId="24" borderId="0" xfId="0" applyFont="1" applyFill="1" applyAlignment="1">
      <alignment horizontal="right" vertical="top" wrapText="1"/>
    </xf>
    <xf numFmtId="169" fontId="17" fillId="17" borderId="18" xfId="0" applyNumberFormat="1" applyFont="1" applyFill="1" applyBorder="1" applyAlignment="1">
      <alignment horizontal="right" vertical="top" wrapText="1"/>
    </xf>
    <xf numFmtId="0" fontId="24" fillId="24" borderId="0" xfId="0" applyFont="1" applyFill="1" applyAlignment="1">
      <alignment horizontal="right" vertical="top" wrapText="1"/>
    </xf>
    <xf numFmtId="0" fontId="2" fillId="23" borderId="0" xfId="0" applyFont="1" applyFill="1" applyAlignment="1">
      <alignment horizontal="left" vertical="top" wrapText="1"/>
    </xf>
    <xf numFmtId="0" fontId="2" fillId="24" borderId="0" xfId="0" applyFont="1" applyFill="1" applyAlignment="1">
      <alignment horizontal="right" vertical="top" wrapText="1"/>
    </xf>
    <xf numFmtId="4" fontId="2" fillId="25" borderId="0" xfId="0" applyNumberFormat="1" applyFont="1" applyFill="1" applyAlignment="1">
      <alignment horizontal="right" vertical="top" wrapText="1"/>
    </xf>
    <xf numFmtId="0" fontId="3" fillId="3" borderId="0" xfId="0" applyFont="1" applyFill="1" applyAlignment="1">
      <alignment horizontal="center" wrapText="1"/>
    </xf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11" fillId="23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29" borderId="0" xfId="0" applyFont="1" applyFill="1" applyAlignment="1">
      <alignment horizontal="center" vertical="center" wrapText="1"/>
    </xf>
    <xf numFmtId="0" fontId="2" fillId="29" borderId="0" xfId="0" applyFont="1" applyFill="1" applyAlignment="1">
      <alignment horizontal="left" vertical="top" wrapText="1"/>
    </xf>
    <xf numFmtId="0" fontId="11" fillId="29" borderId="0" xfId="0" applyFont="1" applyFill="1" applyAlignment="1">
      <alignment horizontal="left" vertical="top" wrapText="1"/>
    </xf>
    <xf numFmtId="0" fontId="11" fillId="29" borderId="1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9" fillId="30" borderId="0" xfId="0" applyFont="1" applyFill="1" applyAlignment="1">
      <alignment horizontal="center" vertical="center" wrapText="1"/>
    </xf>
    <xf numFmtId="0" fontId="2" fillId="29" borderId="0" xfId="0" applyFont="1" applyFill="1" applyAlignment="1">
      <alignment horizontal="left" vertical="center" wrapText="1"/>
    </xf>
    <xf numFmtId="0" fontId="30" fillId="30" borderId="0" xfId="0" applyFont="1" applyFill="1" applyBorder="1" applyAlignment="1">
      <alignment horizontal="center" vertical="center"/>
    </xf>
    <xf numFmtId="0" fontId="31" fillId="29" borderId="0" xfId="0" applyFont="1" applyFill="1" applyAlignment="1">
      <alignment horizontal="left" vertical="top" wrapText="1"/>
    </xf>
    <xf numFmtId="0" fontId="31" fillId="29" borderId="19" xfId="0" applyFont="1" applyFill="1" applyBorder="1" applyAlignment="1">
      <alignment horizontal="center" vertical="center" wrapText="1"/>
    </xf>
    <xf numFmtId="0" fontId="31" fillId="29" borderId="22" xfId="0" applyFont="1" applyFill="1" applyBorder="1" applyAlignment="1">
      <alignment horizontal="center" vertical="center" wrapText="1"/>
    </xf>
    <xf numFmtId="0" fontId="31" fillId="29" borderId="20" xfId="0" applyFont="1" applyFill="1" applyBorder="1" applyAlignment="1">
      <alignment horizontal="center" vertical="center" wrapText="1"/>
    </xf>
    <xf numFmtId="0" fontId="31" fillId="29" borderId="23" xfId="0" applyFont="1" applyFill="1" applyBorder="1" applyAlignment="1">
      <alignment horizontal="center" vertical="center" wrapText="1"/>
    </xf>
    <xf numFmtId="0" fontId="2" fillId="29" borderId="0" xfId="0" applyFont="1" applyFill="1" applyAlignment="1">
      <alignment horizontal="center" wrapText="1"/>
    </xf>
    <xf numFmtId="0" fontId="2" fillId="29" borderId="18" xfId="0" applyFont="1" applyFill="1" applyBorder="1" applyAlignment="1">
      <alignment horizontal="left" vertical="top" wrapText="1"/>
    </xf>
    <xf numFmtId="0" fontId="7" fillId="10" borderId="18" xfId="0" applyNumberFormat="1" applyFont="1" applyFill="1" applyBorder="1" applyAlignment="1">
      <alignment horizontal="left" vertical="top" wrapText="1"/>
    </xf>
    <xf numFmtId="0" fontId="7" fillId="10" borderId="18" xfId="0" applyFont="1" applyFill="1" applyBorder="1" applyAlignment="1">
      <alignment horizontal="left" vertical="top" wrapText="1"/>
    </xf>
    <xf numFmtId="0" fontId="11" fillId="29" borderId="0" xfId="0" applyFont="1" applyFill="1" applyAlignment="1">
      <alignment horizontal="right" vertical="top" wrapText="1"/>
    </xf>
    <xf numFmtId="4" fontId="11" fillId="29" borderId="0" xfId="0" applyNumberFormat="1" applyFont="1" applyFill="1" applyAlignment="1">
      <alignment horizontal="right" vertical="top" wrapText="1"/>
    </xf>
    <xf numFmtId="0" fontId="17" fillId="29" borderId="0" xfId="0" applyFont="1" applyFill="1" applyAlignment="1">
      <alignment horizontal="center" vertical="top" wrapText="1"/>
    </xf>
    <xf numFmtId="0" fontId="2" fillId="30" borderId="0" xfId="0" applyFont="1" applyFill="1" applyBorder="1" applyAlignment="1">
      <alignment horizontal="right" vertical="center"/>
    </xf>
    <xf numFmtId="0" fontId="2" fillId="30" borderId="29" xfId="0" applyFont="1" applyFill="1" applyBorder="1" applyAlignment="1">
      <alignment horizontal="right" vertical="center"/>
    </xf>
    <xf numFmtId="166" fontId="11" fillId="30" borderId="30" xfId="0" applyNumberFormat="1" applyFont="1" applyFill="1" applyBorder="1" applyAlignment="1">
      <alignment horizontal="center" vertical="center"/>
    </xf>
    <xf numFmtId="166" fontId="11" fillId="30" borderId="31" xfId="0" applyNumberFormat="1" applyFont="1" applyFill="1" applyBorder="1" applyAlignment="1">
      <alignment horizontal="center" vertical="center"/>
    </xf>
    <xf numFmtId="0" fontId="7" fillId="30" borderId="18" xfId="0" applyFont="1" applyFill="1" applyBorder="1" applyAlignment="1">
      <alignment horizontal="center" vertical="center" wrapText="1"/>
    </xf>
    <xf numFmtId="4" fontId="11" fillId="30" borderId="18" xfId="0" applyNumberFormat="1" applyFont="1" applyFill="1" applyBorder="1" applyAlignment="1">
      <alignment horizontal="left" vertical="center" wrapText="1"/>
    </xf>
    <xf numFmtId="0" fontId="11" fillId="30" borderId="18" xfId="0" applyFont="1" applyFill="1" applyBorder="1" applyAlignment="1">
      <alignment horizontal="left" vertical="center" wrapText="1"/>
    </xf>
    <xf numFmtId="44" fontId="7" fillId="30" borderId="18" xfId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35" fillId="0" borderId="0" xfId="0" applyFont="1" applyFill="1" applyBorder="1" applyAlignment="1">
      <alignment horizontal="left" vertical="top" wrapText="1"/>
    </xf>
    <xf numFmtId="0" fontId="38" fillId="30" borderId="0" xfId="0" applyFont="1" applyFill="1" applyAlignment="1">
      <alignment horizontal="left" vertical="top" wrapText="1"/>
    </xf>
    <xf numFmtId="0" fontId="17" fillId="30" borderId="0" xfId="0" applyFont="1" applyFill="1" applyAlignment="1">
      <alignment horizontal="left" vertical="top" wrapText="1"/>
    </xf>
    <xf numFmtId="0" fontId="36" fillId="0" borderId="0" xfId="0" applyFont="1" applyFill="1" applyBorder="1" applyAlignment="1">
      <alignment horizontal="left" vertical="top" wrapText="1"/>
    </xf>
    <xf numFmtId="0" fontId="2" fillId="3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40" fillId="35" borderId="47" xfId="5" applyFont="1" applyFill="1" applyBorder="1" applyAlignment="1">
      <alignment horizontal="right" vertical="center"/>
    </xf>
    <xf numFmtId="0" fontId="40" fillId="35" borderId="48" xfId="5" applyFont="1" applyFill="1" applyBorder="1" applyAlignment="1">
      <alignment horizontal="right" vertical="center"/>
    </xf>
    <xf numFmtId="0" fontId="43" fillId="34" borderId="0" xfId="5" applyFont="1" applyFill="1" applyAlignment="1">
      <alignment horizontal="left" vertical="top" wrapText="1"/>
    </xf>
    <xf numFmtId="0" fontId="39" fillId="0" borderId="0" xfId="5" applyFont="1" applyAlignment="1">
      <alignment horizontal="center" vertical="center" wrapText="1"/>
    </xf>
    <xf numFmtId="0" fontId="40" fillId="33" borderId="35" xfId="5" applyFont="1" applyFill="1" applyBorder="1" applyAlignment="1">
      <alignment horizontal="center" vertical="center"/>
    </xf>
    <xf numFmtId="0" fontId="42" fillId="34" borderId="36" xfId="5" applyFont="1" applyFill="1" applyBorder="1" applyAlignment="1">
      <alignment horizontal="left" vertical="center" wrapText="1"/>
    </xf>
    <xf numFmtId="0" fontId="43" fillId="34" borderId="37" xfId="5" applyFont="1" applyFill="1" applyBorder="1" applyAlignment="1">
      <alignment horizontal="left" vertical="top" wrapText="1"/>
    </xf>
    <xf numFmtId="0" fontId="31" fillId="0" borderId="37" xfId="5" applyFont="1" applyBorder="1" applyAlignment="1">
      <alignment horizontal="left" vertical="top" wrapText="1"/>
    </xf>
    <xf numFmtId="0" fontId="42" fillId="35" borderId="44" xfId="5" applyFont="1" applyFill="1" applyBorder="1" applyAlignment="1">
      <alignment horizontal="left" vertical="center" wrapText="1"/>
    </xf>
    <xf numFmtId="0" fontId="42" fillId="35" borderId="45" xfId="5" applyFont="1" applyFill="1" applyBorder="1" applyAlignment="1">
      <alignment horizontal="left" vertical="center" wrapText="1"/>
    </xf>
    <xf numFmtId="0" fontId="42" fillId="35" borderId="46" xfId="5" applyFont="1" applyFill="1" applyBorder="1" applyAlignment="1">
      <alignment horizontal="left" vertical="center" wrapText="1"/>
    </xf>
  </cellXfs>
  <cellStyles count="7">
    <cellStyle name="% CRONOGRAMA" xfId="3"/>
    <cellStyle name="Moeda" xfId="1" builtinId="4"/>
    <cellStyle name="Normal" xfId="0" builtinId="0"/>
    <cellStyle name="Normal 4" xfId="5"/>
    <cellStyle name="Porcentagem" xfId="2" builtinId="5"/>
    <cellStyle name="Porcentagem 3" xfId="6"/>
    <cellStyle name="R$ CRONOGRAMA" xfId="4"/>
  </cellStyles>
  <dxfs count="2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76200</xdr:rowOff>
    </xdr:from>
    <xdr:ext cx="575591" cy="575591"/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GPE/COP%20COP/DIVERSOS/LAGO%20DO%20AMOR/(2)%20Licita&#231;&#227;o%2007-03-23/Or&#231;amento/Or&#231;amento%2007-03-23%20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UGPE\COP%20COP\DIVERSOS\AV%20DUQUE%20DE%20CAXIAS%20-%20EXECU&#199;&#195;O\(8)%20Licita&#231;&#227;o%2009-06-22\Or&#231;amento%2009-06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 SD"/>
      <sheetName val="Orçamento Sintético CD"/>
      <sheetName val="CCUs"/>
      <sheetName val="Quadro de Comparação"/>
      <sheetName val="Cronograma"/>
    </sheetNames>
    <sheetDataSet>
      <sheetData sheetId="0">
        <row r="3">
          <cell r="A3" t="str">
            <v>CONTRATAÇÃO EMERGENCIAL DE EMPRESA PARA RECOMPOSIÇÃO ESTRUTURAL DO ATERRO, VERTEDOURO, MURO DE CONTENÇÃO E SEUS COMPLEMENTOS, ADJACENTES AO LAGO DO AMOR, NA AVENIDA SENADOR FILINTO MULLER</v>
          </cell>
          <cell r="H3">
            <v>0.22</v>
          </cell>
          <cell r="J3" t="str">
            <v>Não Desonerado</v>
          </cell>
        </row>
        <row r="5">
          <cell r="H5">
            <v>0.15279999999999999</v>
          </cell>
        </row>
      </sheetData>
      <sheetData sheetId="1">
        <row r="3">
          <cell r="H3">
            <v>0.28170000000000001</v>
          </cell>
        </row>
      </sheetData>
      <sheetData sheetId="2"/>
      <sheetData sheetId="3">
        <row r="6">
          <cell r="A6">
            <v>1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 SD"/>
      <sheetName val="Orçamento Sintético CD"/>
      <sheetName val="CCUs"/>
      <sheetName val="Quadro de Comparação"/>
      <sheetName val="Cronograma"/>
    </sheetNames>
    <sheetDataSet>
      <sheetData sheetId="0">
        <row r="3">
          <cell r="A3" t="str">
            <v>RESTAURAÇÃO FUNCIONAL DO PAVIMENTO (RECAPEAMENTO) - AVENIDA DUQUE DE CAXIAS
TRECHO: AEROPORTO INTERNACIONAL / NÚCLEO INDUSTRIAL EM CAMPO GRANDE/MS
LOTE 01 (LADO DIREITO)</v>
          </cell>
          <cell r="H3">
            <v>0.22</v>
          </cell>
          <cell r="J3" t="str">
            <v>Não Desonerado</v>
          </cell>
        </row>
        <row r="5">
          <cell r="H5">
            <v>0.15279999999999999</v>
          </cell>
        </row>
      </sheetData>
      <sheetData sheetId="1">
        <row r="3">
          <cell r="H3">
            <v>0.28170000000000001</v>
          </cell>
          <cell r="J3" t="str">
            <v>Desonerado</v>
          </cell>
        </row>
        <row r="5">
          <cell r="H5">
            <v>0.15279999999999999</v>
          </cell>
        </row>
      </sheetData>
      <sheetData sheetId="2"/>
      <sheetData sheetId="3">
        <row r="6">
          <cell r="A6">
            <v>1</v>
          </cell>
        </row>
        <row r="21">
          <cell r="D21">
            <v>16617858.280000001</v>
          </cell>
          <cell r="E21">
            <v>16719109.710000001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8"/>
  <sheetViews>
    <sheetView tabSelected="1" showOutlineSymbols="0" showWhiteSpace="0" topLeftCell="A136" zoomScaleNormal="100" workbookViewId="0">
      <selection activeCell="A3" sqref="A3:K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8" customWidth="1"/>
    <col min="7" max="11" width="13" bestFit="1" customWidth="1"/>
    <col min="14" max="14" width="9" style="118"/>
  </cols>
  <sheetData>
    <row r="1" spans="1:11" ht="15" x14ac:dyDescent="0.2">
      <c r="A1" s="1"/>
      <c r="B1" s="1"/>
      <c r="C1" s="1"/>
      <c r="D1" s="1" t="s">
        <v>0</v>
      </c>
      <c r="E1" s="141" t="s">
        <v>1</v>
      </c>
      <c r="F1" s="141"/>
      <c r="G1" s="141"/>
      <c r="H1" s="141"/>
      <c r="I1" s="141"/>
      <c r="J1" s="141" t="s">
        <v>2</v>
      </c>
      <c r="K1" s="141"/>
    </row>
    <row r="2" spans="1:11" ht="99" customHeight="1" x14ac:dyDescent="0.2">
      <c r="A2" s="19"/>
      <c r="B2" s="19"/>
      <c r="C2" s="19"/>
      <c r="D2" s="117" t="s">
        <v>783</v>
      </c>
      <c r="E2" s="142" t="s">
        <v>782</v>
      </c>
      <c r="F2" s="143"/>
      <c r="G2" s="143"/>
      <c r="H2" s="142" t="s">
        <v>498</v>
      </c>
      <c r="I2" s="143"/>
      <c r="J2" s="142" t="s">
        <v>499</v>
      </c>
      <c r="K2" s="143"/>
    </row>
    <row r="3" spans="1:11" ht="15" x14ac:dyDescent="0.25">
      <c r="A3" s="139" t="s">
        <v>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30" customHeight="1" x14ac:dyDescent="0.2">
      <c r="A4" s="2" t="s">
        <v>5</v>
      </c>
      <c r="B4" s="4" t="s">
        <v>6</v>
      </c>
      <c r="C4" s="2" t="s">
        <v>7</v>
      </c>
      <c r="D4" s="2" t="s">
        <v>8</v>
      </c>
      <c r="E4" s="3" t="s">
        <v>9</v>
      </c>
      <c r="F4" s="47" t="s">
        <v>497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</row>
    <row r="5" spans="1:11" x14ac:dyDescent="0.2">
      <c r="A5" s="48">
        <v>1</v>
      </c>
      <c r="B5" s="5"/>
      <c r="C5" s="5"/>
      <c r="D5" s="5" t="s">
        <v>15</v>
      </c>
      <c r="E5" s="5"/>
      <c r="F5" s="44"/>
      <c r="G5" s="6"/>
      <c r="H5" s="5"/>
      <c r="I5" s="5"/>
      <c r="J5" s="7">
        <f>SUM(J6:J27)</f>
        <v>214203.05000000002</v>
      </c>
      <c r="K5" s="8">
        <f>J5/$I$158</f>
        <v>3.0952220881405496E-2</v>
      </c>
    </row>
    <row r="6" spans="1:11" ht="38.25" x14ac:dyDescent="0.2">
      <c r="A6" s="9" t="s">
        <v>617</v>
      </c>
      <c r="B6" s="11" t="s">
        <v>16</v>
      </c>
      <c r="C6" s="9" t="s">
        <v>17</v>
      </c>
      <c r="D6" s="9" t="s">
        <v>18</v>
      </c>
      <c r="E6" s="10" t="s">
        <v>19</v>
      </c>
      <c r="F6" s="45"/>
      <c r="G6" s="11">
        <v>8</v>
      </c>
      <c r="H6" s="12">
        <v>359.98</v>
      </c>
      <c r="I6" s="12">
        <f t="shared" ref="I6:I14" si="0">ROUND(H6*1.22,2)</f>
        <v>439.18</v>
      </c>
      <c r="J6" s="12">
        <f t="shared" ref="J6:J27" si="1">ROUND(G6*I6,2)</f>
        <v>3513.44</v>
      </c>
      <c r="K6" s="13">
        <f>J6/$I$158</f>
        <v>5.0769011427972347E-4</v>
      </c>
    </row>
    <row r="7" spans="1:11" ht="38.25" x14ac:dyDescent="0.2">
      <c r="A7" s="14" t="s">
        <v>618</v>
      </c>
      <c r="B7" s="41" t="s">
        <v>561</v>
      </c>
      <c r="C7" s="14" t="s">
        <v>20</v>
      </c>
      <c r="D7" s="14" t="s">
        <v>21</v>
      </c>
      <c r="E7" s="15" t="s">
        <v>22</v>
      </c>
      <c r="F7" s="46"/>
      <c r="G7" s="16">
        <v>9</v>
      </c>
      <c r="H7" s="17">
        <v>862.5</v>
      </c>
      <c r="I7" s="17">
        <f t="shared" si="0"/>
        <v>1052.25</v>
      </c>
      <c r="J7" s="17">
        <f t="shared" si="1"/>
        <v>9470.25</v>
      </c>
      <c r="K7" s="18">
        <f t="shared" ref="K7:K15" si="2">J7/$I$158</f>
        <v>1.3684458265282888E-3</v>
      </c>
    </row>
    <row r="8" spans="1:11" ht="38.25" x14ac:dyDescent="0.2">
      <c r="A8" s="14" t="s">
        <v>619</v>
      </c>
      <c r="B8" s="41" t="s">
        <v>562</v>
      </c>
      <c r="C8" s="14" t="s">
        <v>20</v>
      </c>
      <c r="D8" s="14" t="s">
        <v>23</v>
      </c>
      <c r="E8" s="15" t="s">
        <v>22</v>
      </c>
      <c r="F8" s="46"/>
      <c r="G8" s="16">
        <v>9</v>
      </c>
      <c r="H8" s="17">
        <v>673.82</v>
      </c>
      <c r="I8" s="17">
        <f t="shared" si="0"/>
        <v>822.06</v>
      </c>
      <c r="J8" s="17">
        <f t="shared" si="1"/>
        <v>7398.54</v>
      </c>
      <c r="K8" s="18">
        <f t="shared" si="2"/>
        <v>1.0690848906209029E-3</v>
      </c>
    </row>
    <row r="9" spans="1:11" ht="38.25" x14ac:dyDescent="0.2">
      <c r="A9" s="14" t="s">
        <v>620</v>
      </c>
      <c r="B9" s="41" t="s">
        <v>563</v>
      </c>
      <c r="C9" s="14" t="s">
        <v>20</v>
      </c>
      <c r="D9" s="14" t="s">
        <v>24</v>
      </c>
      <c r="E9" s="15" t="s">
        <v>22</v>
      </c>
      <c r="F9" s="46"/>
      <c r="G9" s="16">
        <v>9</v>
      </c>
      <c r="H9" s="17">
        <v>979.29</v>
      </c>
      <c r="I9" s="17">
        <f t="shared" si="0"/>
        <v>1194.73</v>
      </c>
      <c r="J9" s="17">
        <f t="shared" si="1"/>
        <v>10752.57</v>
      </c>
      <c r="K9" s="18">
        <f t="shared" si="2"/>
        <v>1.5537403490882798E-3</v>
      </c>
    </row>
    <row r="10" spans="1:11" ht="25.5" x14ac:dyDescent="0.2">
      <c r="A10" s="9" t="s">
        <v>621</v>
      </c>
      <c r="B10" s="42" t="s">
        <v>564</v>
      </c>
      <c r="C10" s="9" t="s">
        <v>20</v>
      </c>
      <c r="D10" s="9" t="s">
        <v>25</v>
      </c>
      <c r="E10" s="10" t="s">
        <v>26</v>
      </c>
      <c r="F10" s="45"/>
      <c r="G10" s="11">
        <v>4</v>
      </c>
      <c r="H10" s="12">
        <v>1317.92</v>
      </c>
      <c r="I10" s="12">
        <f t="shared" si="0"/>
        <v>1607.86</v>
      </c>
      <c r="J10" s="12">
        <f t="shared" si="1"/>
        <v>6431.44</v>
      </c>
      <c r="K10" s="13">
        <f t="shared" si="2"/>
        <v>9.2933948169975425E-4</v>
      </c>
    </row>
    <row r="11" spans="1:11" ht="38.25" x14ac:dyDescent="0.2">
      <c r="A11" s="9" t="s">
        <v>622</v>
      </c>
      <c r="B11" s="43" t="s">
        <v>27</v>
      </c>
      <c r="C11" s="9" t="s">
        <v>17</v>
      </c>
      <c r="D11" s="9" t="s">
        <v>557</v>
      </c>
      <c r="E11" s="10" t="s">
        <v>28</v>
      </c>
      <c r="F11" s="45"/>
      <c r="G11" s="11">
        <v>9</v>
      </c>
      <c r="H11" s="12">
        <v>1500</v>
      </c>
      <c r="I11" s="12">
        <f t="shared" si="0"/>
        <v>1830</v>
      </c>
      <c r="J11" s="12">
        <f t="shared" si="1"/>
        <v>16470</v>
      </c>
      <c r="K11" s="13">
        <f t="shared" si="2"/>
        <v>2.379905785266589E-3</v>
      </c>
    </row>
    <row r="12" spans="1:11" ht="25.5" x14ac:dyDescent="0.2">
      <c r="A12" s="9" t="s">
        <v>623</v>
      </c>
      <c r="B12" s="11" t="s">
        <v>29</v>
      </c>
      <c r="C12" s="9" t="s">
        <v>17</v>
      </c>
      <c r="D12" s="9" t="s">
        <v>30</v>
      </c>
      <c r="E12" s="10" t="s">
        <v>31</v>
      </c>
      <c r="F12" s="45"/>
      <c r="G12" s="11">
        <v>603.53</v>
      </c>
      <c r="H12" s="12">
        <v>3.4</v>
      </c>
      <c r="I12" s="12">
        <f t="shared" si="0"/>
        <v>4.1500000000000004</v>
      </c>
      <c r="J12" s="12">
        <f t="shared" si="1"/>
        <v>2504.65</v>
      </c>
      <c r="K12" s="13">
        <f t="shared" si="2"/>
        <v>3.6192052368354358E-4</v>
      </c>
    </row>
    <row r="13" spans="1:11" ht="38.25" x14ac:dyDescent="0.2">
      <c r="A13" s="9" t="s">
        <v>624</v>
      </c>
      <c r="B13" s="42" t="s">
        <v>565</v>
      </c>
      <c r="C13" s="9" t="s">
        <v>20</v>
      </c>
      <c r="D13" s="9" t="s">
        <v>32</v>
      </c>
      <c r="E13" s="10" t="s">
        <v>26</v>
      </c>
      <c r="F13" s="45"/>
      <c r="G13" s="11">
        <v>6400</v>
      </c>
      <c r="H13" s="12">
        <v>0.4</v>
      </c>
      <c r="I13" s="12">
        <f t="shared" si="0"/>
        <v>0.49</v>
      </c>
      <c r="J13" s="12">
        <f t="shared" si="1"/>
        <v>3136</v>
      </c>
      <c r="K13" s="13">
        <f t="shared" si="2"/>
        <v>4.5315024545209619E-4</v>
      </c>
    </row>
    <row r="14" spans="1:11" x14ac:dyDescent="0.2">
      <c r="A14" s="9" t="s">
        <v>625</v>
      </c>
      <c r="B14" s="42" t="s">
        <v>566</v>
      </c>
      <c r="C14" s="9" t="s">
        <v>20</v>
      </c>
      <c r="D14" s="9" t="s">
        <v>33</v>
      </c>
      <c r="E14" s="10" t="s">
        <v>26</v>
      </c>
      <c r="F14" s="45"/>
      <c r="G14" s="11">
        <v>2500</v>
      </c>
      <c r="H14" s="12">
        <v>0.14000000000000001</v>
      </c>
      <c r="I14" s="12">
        <f t="shared" si="0"/>
        <v>0.17</v>
      </c>
      <c r="J14" s="12">
        <f t="shared" si="1"/>
        <v>425</v>
      </c>
      <c r="K14" s="13">
        <f t="shared" si="2"/>
        <v>6.1412262218476046E-5</v>
      </c>
    </row>
    <row r="15" spans="1:11" ht="25.5" x14ac:dyDescent="0.2">
      <c r="A15" s="14" t="s">
        <v>626</v>
      </c>
      <c r="B15" s="41" t="s">
        <v>567</v>
      </c>
      <c r="C15" s="14" t="s">
        <v>20</v>
      </c>
      <c r="D15" s="14" t="s">
        <v>34</v>
      </c>
      <c r="E15" s="15" t="s">
        <v>35</v>
      </c>
      <c r="F15" s="46"/>
      <c r="G15" s="16">
        <v>137.5</v>
      </c>
      <c r="H15" s="17">
        <v>92.16</v>
      </c>
      <c r="I15" s="17">
        <f>ROUND(H15*1.1528,2)</f>
        <v>106.24</v>
      </c>
      <c r="J15" s="17">
        <f t="shared" si="1"/>
        <v>14608</v>
      </c>
      <c r="K15" s="18">
        <f t="shared" si="2"/>
        <v>2.1108478270294071E-3</v>
      </c>
    </row>
    <row r="16" spans="1:11" ht="51" x14ac:dyDescent="0.2">
      <c r="A16" s="9" t="s">
        <v>627</v>
      </c>
      <c r="B16" s="42" t="s">
        <v>568</v>
      </c>
      <c r="C16" s="9" t="s">
        <v>20</v>
      </c>
      <c r="D16" s="9" t="s">
        <v>36</v>
      </c>
      <c r="E16" s="10" t="s">
        <v>35</v>
      </c>
      <c r="F16" s="45"/>
      <c r="G16" s="11">
        <v>137.5</v>
      </c>
      <c r="H16" s="12">
        <v>6.63</v>
      </c>
      <c r="I16" s="12">
        <f t="shared" ref="I16:I27" si="3">ROUND(H16*1.22,2)</f>
        <v>8.09</v>
      </c>
      <c r="J16" s="12">
        <f t="shared" si="1"/>
        <v>1112.3800000000001</v>
      </c>
      <c r="K16" s="13">
        <f t="shared" ref="K16:K22" si="4">J16/$I$158</f>
        <v>1.6073828763903149E-4</v>
      </c>
    </row>
    <row r="17" spans="1:11" ht="25.5" x14ac:dyDescent="0.2">
      <c r="A17" s="9" t="s">
        <v>628</v>
      </c>
      <c r="B17" s="42" t="s">
        <v>569</v>
      </c>
      <c r="C17" s="9" t="s">
        <v>20</v>
      </c>
      <c r="D17" s="9" t="s">
        <v>37</v>
      </c>
      <c r="E17" s="10" t="s">
        <v>38</v>
      </c>
      <c r="F17" s="45">
        <v>22.8</v>
      </c>
      <c r="G17" s="11">
        <v>3135</v>
      </c>
      <c r="H17" s="12">
        <v>2.17</v>
      </c>
      <c r="I17" s="12">
        <f t="shared" si="3"/>
        <v>2.65</v>
      </c>
      <c r="J17" s="12">
        <f t="shared" si="1"/>
        <v>8307.75</v>
      </c>
      <c r="K17" s="13">
        <f t="shared" si="4"/>
        <v>1.2004652269306925E-3</v>
      </c>
    </row>
    <row r="18" spans="1:11" ht="51" x14ac:dyDescent="0.2">
      <c r="A18" s="9" t="s">
        <v>629</v>
      </c>
      <c r="B18" s="42" t="s">
        <v>570</v>
      </c>
      <c r="C18" s="9" t="s">
        <v>20</v>
      </c>
      <c r="D18" s="9" t="s">
        <v>39</v>
      </c>
      <c r="E18" s="10" t="s">
        <v>31</v>
      </c>
      <c r="F18" s="45"/>
      <c r="G18" s="11">
        <v>320</v>
      </c>
      <c r="H18" s="12">
        <v>41.46</v>
      </c>
      <c r="I18" s="12">
        <f t="shared" si="3"/>
        <v>50.58</v>
      </c>
      <c r="J18" s="12">
        <f t="shared" si="1"/>
        <v>16185.6</v>
      </c>
      <c r="K18" s="13">
        <f t="shared" si="4"/>
        <v>2.3388101443843901E-3</v>
      </c>
    </row>
    <row r="19" spans="1:11" ht="38.25" x14ac:dyDescent="0.2">
      <c r="A19" s="9" t="s">
        <v>630</v>
      </c>
      <c r="B19" s="11" t="s">
        <v>40</v>
      </c>
      <c r="C19" s="9" t="s">
        <v>17</v>
      </c>
      <c r="D19" s="9" t="s">
        <v>41</v>
      </c>
      <c r="E19" s="10" t="s">
        <v>19</v>
      </c>
      <c r="F19" s="45"/>
      <c r="G19" s="11">
        <v>14.4</v>
      </c>
      <c r="H19" s="12">
        <v>1026.44</v>
      </c>
      <c r="I19" s="12">
        <f t="shared" si="3"/>
        <v>1252.26</v>
      </c>
      <c r="J19" s="12">
        <f t="shared" si="1"/>
        <v>18032.54</v>
      </c>
      <c r="K19" s="13">
        <f t="shared" si="4"/>
        <v>2.6056919410474308E-3</v>
      </c>
    </row>
    <row r="20" spans="1:11" ht="76.5" x14ac:dyDescent="0.2">
      <c r="A20" s="9" t="s">
        <v>631</v>
      </c>
      <c r="B20" s="11" t="s">
        <v>42</v>
      </c>
      <c r="C20" s="9" t="s">
        <v>17</v>
      </c>
      <c r="D20" s="9" t="s">
        <v>43</v>
      </c>
      <c r="E20" s="10" t="s">
        <v>19</v>
      </c>
      <c r="F20" s="45"/>
      <c r="G20" s="11">
        <v>25</v>
      </c>
      <c r="H20" s="12">
        <v>140.82</v>
      </c>
      <c r="I20" s="12">
        <f t="shared" si="3"/>
        <v>171.8</v>
      </c>
      <c r="J20" s="12">
        <f t="shared" si="1"/>
        <v>4295</v>
      </c>
      <c r="K20" s="13">
        <f t="shared" si="4"/>
        <v>6.2062509700789323E-4</v>
      </c>
    </row>
    <row r="21" spans="1:11" ht="76.5" x14ac:dyDescent="0.2">
      <c r="A21" s="9" t="s">
        <v>632</v>
      </c>
      <c r="B21" s="11" t="s">
        <v>44</v>
      </c>
      <c r="C21" s="9" t="s">
        <v>17</v>
      </c>
      <c r="D21" s="9" t="s">
        <v>45</v>
      </c>
      <c r="E21" s="10" t="s">
        <v>31</v>
      </c>
      <c r="F21" s="45"/>
      <c r="G21" s="11">
        <v>1274.32</v>
      </c>
      <c r="H21" s="12">
        <v>10.14</v>
      </c>
      <c r="I21" s="12">
        <f t="shared" si="3"/>
        <v>12.37</v>
      </c>
      <c r="J21" s="12">
        <f t="shared" si="1"/>
        <v>15763.34</v>
      </c>
      <c r="K21" s="13">
        <f t="shared" si="4"/>
        <v>2.2777938106329225E-3</v>
      </c>
    </row>
    <row r="22" spans="1:11" ht="25.5" x14ac:dyDescent="0.2">
      <c r="A22" s="14" t="s">
        <v>633</v>
      </c>
      <c r="B22" s="41" t="s">
        <v>571</v>
      </c>
      <c r="C22" s="14" t="s">
        <v>20</v>
      </c>
      <c r="D22" s="14" t="s">
        <v>46</v>
      </c>
      <c r="E22" s="15" t="s">
        <v>47</v>
      </c>
      <c r="F22" s="46"/>
      <c r="G22" s="16">
        <v>51</v>
      </c>
      <c r="H22" s="17">
        <v>51.9</v>
      </c>
      <c r="I22" s="17">
        <f t="shared" si="3"/>
        <v>63.32</v>
      </c>
      <c r="J22" s="17">
        <f t="shared" si="1"/>
        <v>3229.32</v>
      </c>
      <c r="K22" s="18">
        <f t="shared" si="4"/>
        <v>4.6663493324086838E-4</v>
      </c>
    </row>
    <row r="23" spans="1:11" ht="25.5" x14ac:dyDescent="0.2">
      <c r="A23" s="9" t="s">
        <v>634</v>
      </c>
      <c r="B23" s="11" t="s">
        <v>48</v>
      </c>
      <c r="C23" s="9" t="s">
        <v>17</v>
      </c>
      <c r="D23" s="9" t="s">
        <v>49</v>
      </c>
      <c r="E23" s="10" t="s">
        <v>47</v>
      </c>
      <c r="F23" s="45"/>
      <c r="G23" s="11">
        <v>8</v>
      </c>
      <c r="H23" s="12">
        <v>308.39999999999998</v>
      </c>
      <c r="I23" s="12">
        <f t="shared" si="3"/>
        <v>376.25</v>
      </c>
      <c r="J23" s="12">
        <f t="shared" si="1"/>
        <v>3010</v>
      </c>
      <c r="K23" s="13">
        <f t="shared" ref="K23:K27" si="5">J23/$I$158</f>
        <v>4.3494331594732443E-4</v>
      </c>
    </row>
    <row r="24" spans="1:11" x14ac:dyDescent="0.2">
      <c r="A24" s="9" t="s">
        <v>635</v>
      </c>
      <c r="B24" s="11" t="s">
        <v>50</v>
      </c>
      <c r="C24" s="9" t="s">
        <v>17</v>
      </c>
      <c r="D24" s="9" t="s">
        <v>51</v>
      </c>
      <c r="E24" s="10" t="s">
        <v>47</v>
      </c>
      <c r="F24" s="45"/>
      <c r="G24" s="11">
        <v>16</v>
      </c>
      <c r="H24" s="12">
        <v>252.02</v>
      </c>
      <c r="I24" s="12">
        <f t="shared" si="3"/>
        <v>307.45999999999998</v>
      </c>
      <c r="J24" s="12">
        <f t="shared" si="1"/>
        <v>4919.3599999999997</v>
      </c>
      <c r="K24" s="13">
        <f t="shared" si="5"/>
        <v>7.1084476768725239E-4</v>
      </c>
    </row>
    <row r="25" spans="1:11" x14ac:dyDescent="0.2">
      <c r="A25" s="9" t="s">
        <v>636</v>
      </c>
      <c r="B25" s="42" t="s">
        <v>566</v>
      </c>
      <c r="C25" s="9" t="s">
        <v>20</v>
      </c>
      <c r="D25" s="9" t="s">
        <v>33</v>
      </c>
      <c r="E25" s="10" t="s">
        <v>26</v>
      </c>
      <c r="F25" s="45"/>
      <c r="G25" s="11">
        <v>4053.35</v>
      </c>
      <c r="H25" s="12">
        <v>0.14000000000000001</v>
      </c>
      <c r="I25" s="12">
        <f t="shared" si="3"/>
        <v>0.17</v>
      </c>
      <c r="J25" s="12">
        <f t="shared" si="1"/>
        <v>689.07</v>
      </c>
      <c r="K25" s="13">
        <f t="shared" si="5"/>
        <v>9.9570229475024212E-5</v>
      </c>
    </row>
    <row r="26" spans="1:11" ht="51" x14ac:dyDescent="0.2">
      <c r="A26" s="9" t="s">
        <v>637</v>
      </c>
      <c r="B26" s="42" t="s">
        <v>568</v>
      </c>
      <c r="C26" s="9" t="s">
        <v>20</v>
      </c>
      <c r="D26" s="9" t="s">
        <v>36</v>
      </c>
      <c r="E26" s="10" t="s">
        <v>35</v>
      </c>
      <c r="F26" s="45"/>
      <c r="G26" s="11">
        <v>1280</v>
      </c>
      <c r="H26" s="12">
        <v>6.63</v>
      </c>
      <c r="I26" s="12">
        <f t="shared" si="3"/>
        <v>8.09</v>
      </c>
      <c r="J26" s="12">
        <f t="shared" si="1"/>
        <v>10355.200000000001</v>
      </c>
      <c r="K26" s="13">
        <f t="shared" si="5"/>
        <v>1.4963206064112075E-3</v>
      </c>
    </row>
    <row r="27" spans="1:11" ht="25.5" x14ac:dyDescent="0.2">
      <c r="A27" s="9" t="s">
        <v>638</v>
      </c>
      <c r="B27" s="42" t="s">
        <v>569</v>
      </c>
      <c r="C27" s="9" t="s">
        <v>20</v>
      </c>
      <c r="D27" s="9" t="s">
        <v>37</v>
      </c>
      <c r="E27" s="10" t="s">
        <v>38</v>
      </c>
      <c r="F27" s="45">
        <v>15.8</v>
      </c>
      <c r="G27" s="11">
        <v>20224</v>
      </c>
      <c r="H27" s="12">
        <v>2.17</v>
      </c>
      <c r="I27" s="12">
        <f t="shared" si="3"/>
        <v>2.65</v>
      </c>
      <c r="J27" s="12">
        <f t="shared" si="1"/>
        <v>53593.599999999999</v>
      </c>
      <c r="K27" s="13">
        <f t="shared" si="5"/>
        <v>7.7442452151343941E-3</v>
      </c>
    </row>
    <row r="28" spans="1:11" x14ac:dyDescent="0.2">
      <c r="A28" s="48">
        <v>2</v>
      </c>
      <c r="B28" s="5"/>
      <c r="C28" s="5"/>
      <c r="D28" s="5" t="s">
        <v>52</v>
      </c>
      <c r="E28" s="5"/>
      <c r="F28" s="44"/>
      <c r="G28" s="6"/>
      <c r="H28" s="5"/>
      <c r="I28" s="5"/>
      <c r="J28" s="7">
        <f>SUM(J29:J38)</f>
        <v>114074.84999999999</v>
      </c>
      <c r="K28" s="8">
        <f>J28/$I$158</f>
        <v>1.6483752001725461E-2</v>
      </c>
    </row>
    <row r="29" spans="1:11" ht="25.5" x14ac:dyDescent="0.2">
      <c r="A29" s="9" t="s">
        <v>639</v>
      </c>
      <c r="B29" s="11" t="s">
        <v>53</v>
      </c>
      <c r="C29" s="9" t="s">
        <v>17</v>
      </c>
      <c r="D29" s="9" t="s">
        <v>54</v>
      </c>
      <c r="E29" s="10" t="s">
        <v>55</v>
      </c>
      <c r="F29" s="45"/>
      <c r="G29" s="11">
        <v>223.03</v>
      </c>
      <c r="H29" s="12">
        <v>249.48</v>
      </c>
      <c r="I29" s="12">
        <f t="shared" ref="I29:I40" si="6">ROUND(H29*1.22,2)</f>
        <v>304.37</v>
      </c>
      <c r="J29" s="12">
        <f t="shared" ref="J29:J40" si="7">ROUND(G29*I29,2)</f>
        <v>67883.64</v>
      </c>
      <c r="K29" s="13">
        <f t="shared" ref="K29:K38" si="8">J29/$I$158</f>
        <v>9.8091480000579503E-3</v>
      </c>
    </row>
    <row r="30" spans="1:11" ht="25.5" x14ac:dyDescent="0.2">
      <c r="A30" s="9" t="s">
        <v>640</v>
      </c>
      <c r="B30" s="42" t="s">
        <v>572</v>
      </c>
      <c r="C30" s="9" t="s">
        <v>20</v>
      </c>
      <c r="D30" s="9" t="s">
        <v>780</v>
      </c>
      <c r="E30" s="10" t="s">
        <v>26</v>
      </c>
      <c r="F30" s="45"/>
      <c r="G30" s="11">
        <v>183.62</v>
      </c>
      <c r="H30" s="12">
        <v>21.09</v>
      </c>
      <c r="I30" s="12">
        <f t="shared" si="6"/>
        <v>25.73</v>
      </c>
      <c r="J30" s="12">
        <f t="shared" si="7"/>
        <v>4724.54</v>
      </c>
      <c r="K30" s="13">
        <f t="shared" si="8"/>
        <v>6.8269338668630304E-4</v>
      </c>
    </row>
    <row r="31" spans="1:11" ht="38.25" x14ac:dyDescent="0.2">
      <c r="A31" s="9" t="s">
        <v>641</v>
      </c>
      <c r="B31" s="11" t="s">
        <v>56</v>
      </c>
      <c r="C31" s="9" t="s">
        <v>17</v>
      </c>
      <c r="D31" s="9" t="s">
        <v>57</v>
      </c>
      <c r="E31" s="10" t="s">
        <v>31</v>
      </c>
      <c r="F31" s="45"/>
      <c r="G31" s="11">
        <v>2745.53</v>
      </c>
      <c r="H31" s="12">
        <v>3.32</v>
      </c>
      <c r="I31" s="12">
        <f t="shared" si="6"/>
        <v>4.05</v>
      </c>
      <c r="J31" s="12">
        <f t="shared" si="7"/>
        <v>11119.4</v>
      </c>
      <c r="K31" s="13">
        <f t="shared" si="8"/>
        <v>1.6067470788520529E-3</v>
      </c>
    </row>
    <row r="32" spans="1:11" ht="25.5" x14ac:dyDescent="0.2">
      <c r="A32" s="9" t="s">
        <v>642</v>
      </c>
      <c r="B32" s="42" t="s">
        <v>573</v>
      </c>
      <c r="C32" s="9" t="s">
        <v>20</v>
      </c>
      <c r="D32" s="9" t="s">
        <v>58</v>
      </c>
      <c r="E32" s="10" t="s">
        <v>47</v>
      </c>
      <c r="F32" s="45"/>
      <c r="G32" s="11">
        <v>23</v>
      </c>
      <c r="H32" s="12">
        <v>83.8</v>
      </c>
      <c r="I32" s="12">
        <f t="shared" si="6"/>
        <v>102.24</v>
      </c>
      <c r="J32" s="12">
        <f t="shared" si="7"/>
        <v>2351.52</v>
      </c>
      <c r="K32" s="13">
        <f t="shared" si="8"/>
        <v>3.3979332435762536E-4</v>
      </c>
    </row>
    <row r="33" spans="1:11" ht="25.5" x14ac:dyDescent="0.2">
      <c r="A33" s="9" t="s">
        <v>643</v>
      </c>
      <c r="B33" s="42" t="s">
        <v>574</v>
      </c>
      <c r="C33" s="9" t="s">
        <v>20</v>
      </c>
      <c r="D33" s="9" t="s">
        <v>59</v>
      </c>
      <c r="E33" s="10" t="s">
        <v>47</v>
      </c>
      <c r="F33" s="45"/>
      <c r="G33" s="11">
        <v>23</v>
      </c>
      <c r="H33" s="12">
        <v>67.77</v>
      </c>
      <c r="I33" s="12">
        <f t="shared" si="6"/>
        <v>82.68</v>
      </c>
      <c r="J33" s="12">
        <f t="shared" si="7"/>
        <v>1901.64</v>
      </c>
      <c r="K33" s="13">
        <f t="shared" si="8"/>
        <v>2.7478591605915951E-4</v>
      </c>
    </row>
    <row r="34" spans="1:11" ht="25.5" x14ac:dyDescent="0.2">
      <c r="A34" s="9" t="s">
        <v>644</v>
      </c>
      <c r="B34" s="42" t="s">
        <v>575</v>
      </c>
      <c r="C34" s="9" t="s">
        <v>20</v>
      </c>
      <c r="D34" s="9" t="s">
        <v>60</v>
      </c>
      <c r="E34" s="10" t="s">
        <v>47</v>
      </c>
      <c r="F34" s="45"/>
      <c r="G34" s="11">
        <v>23</v>
      </c>
      <c r="H34" s="12">
        <v>325.54000000000002</v>
      </c>
      <c r="I34" s="12">
        <f t="shared" si="6"/>
        <v>397.16</v>
      </c>
      <c r="J34" s="12">
        <f t="shared" si="7"/>
        <v>9134.68</v>
      </c>
      <c r="K34" s="13">
        <f t="shared" si="8"/>
        <v>1.3199561492749853E-3</v>
      </c>
    </row>
    <row r="35" spans="1:11" ht="51" x14ac:dyDescent="0.2">
      <c r="A35" s="9" t="s">
        <v>645</v>
      </c>
      <c r="B35" s="42" t="s">
        <v>61</v>
      </c>
      <c r="C35" s="9" t="s">
        <v>20</v>
      </c>
      <c r="D35" s="9" t="s">
        <v>62</v>
      </c>
      <c r="E35" s="10" t="s">
        <v>35</v>
      </c>
      <c r="F35" s="45"/>
      <c r="G35" s="11">
        <v>286.69</v>
      </c>
      <c r="H35" s="12">
        <v>8.9600000000000009</v>
      </c>
      <c r="I35" s="12">
        <f t="shared" si="6"/>
        <v>10.93</v>
      </c>
      <c r="J35" s="12">
        <f t="shared" si="7"/>
        <v>3133.52</v>
      </c>
      <c r="K35" s="13">
        <f t="shared" si="8"/>
        <v>4.5279188683962129E-4</v>
      </c>
    </row>
    <row r="36" spans="1:11" ht="25.5" x14ac:dyDescent="0.2">
      <c r="A36" s="9" t="s">
        <v>646</v>
      </c>
      <c r="B36" s="42" t="s">
        <v>569</v>
      </c>
      <c r="C36" s="9" t="s">
        <v>20</v>
      </c>
      <c r="D36" s="9" t="s">
        <v>37</v>
      </c>
      <c r="E36" s="10" t="s">
        <v>38</v>
      </c>
      <c r="F36" s="45">
        <v>15.8</v>
      </c>
      <c r="G36" s="11">
        <v>4529.7</v>
      </c>
      <c r="H36" s="12">
        <v>2.17</v>
      </c>
      <c r="I36" s="12">
        <f t="shared" si="6"/>
        <v>2.65</v>
      </c>
      <c r="J36" s="12">
        <f t="shared" si="7"/>
        <v>12003.71</v>
      </c>
      <c r="K36" s="13">
        <f t="shared" si="8"/>
        <v>1.7345293790930424E-3</v>
      </c>
    </row>
    <row r="37" spans="1:11" ht="25.5" x14ac:dyDescent="0.2">
      <c r="A37" s="9" t="s">
        <v>647</v>
      </c>
      <c r="B37" s="11" t="s">
        <v>63</v>
      </c>
      <c r="C37" s="9" t="s">
        <v>17</v>
      </c>
      <c r="D37" s="9" t="s">
        <v>64</v>
      </c>
      <c r="E37" s="10" t="s">
        <v>65</v>
      </c>
      <c r="F37" s="45"/>
      <c r="G37" s="11">
        <v>23</v>
      </c>
      <c r="H37" s="12">
        <v>29.71</v>
      </c>
      <c r="I37" s="12">
        <f t="shared" si="6"/>
        <v>36.25</v>
      </c>
      <c r="J37" s="12">
        <f t="shared" si="7"/>
        <v>833.75</v>
      </c>
      <c r="K37" s="13">
        <f t="shared" si="8"/>
        <v>1.2047640852859859E-4</v>
      </c>
    </row>
    <row r="38" spans="1:11" ht="25.5" x14ac:dyDescent="0.2">
      <c r="A38" s="9" t="s">
        <v>648</v>
      </c>
      <c r="B38" s="42" t="s">
        <v>576</v>
      </c>
      <c r="C38" s="9" t="s">
        <v>20</v>
      </c>
      <c r="D38" s="9" t="s">
        <v>66</v>
      </c>
      <c r="E38" s="10" t="s">
        <v>67</v>
      </c>
      <c r="F38" s="45">
        <v>15.8</v>
      </c>
      <c r="G38" s="11">
        <v>363.4</v>
      </c>
      <c r="H38" s="12">
        <v>2.23</v>
      </c>
      <c r="I38" s="12">
        <f t="shared" si="6"/>
        <v>2.72</v>
      </c>
      <c r="J38" s="12">
        <f t="shared" si="7"/>
        <v>988.45</v>
      </c>
      <c r="K38" s="13">
        <f t="shared" si="8"/>
        <v>1.4283047197612389E-4</v>
      </c>
    </row>
    <row r="39" spans="1:11" x14ac:dyDescent="0.2">
      <c r="A39" s="48">
        <v>3</v>
      </c>
      <c r="B39" s="5"/>
      <c r="C39" s="5"/>
      <c r="D39" s="5" t="s">
        <v>68</v>
      </c>
      <c r="E39" s="5"/>
      <c r="F39" s="44"/>
      <c r="G39" s="6"/>
      <c r="H39" s="5"/>
      <c r="I39" s="5"/>
      <c r="J39" s="7">
        <f>SUM(J40:J66)</f>
        <v>533602.79</v>
      </c>
      <c r="K39" s="8">
        <f>J39/$I$158</f>
        <v>7.7105304611742143E-2</v>
      </c>
    </row>
    <row r="40" spans="1:11" ht="25.5" x14ac:dyDescent="0.2">
      <c r="A40" s="9" t="s">
        <v>742</v>
      </c>
      <c r="B40" s="11" t="s">
        <v>69</v>
      </c>
      <c r="C40" s="9" t="s">
        <v>17</v>
      </c>
      <c r="D40" s="9" t="s">
        <v>70</v>
      </c>
      <c r="E40" s="10" t="s">
        <v>71</v>
      </c>
      <c r="F40" s="45"/>
      <c r="G40" s="11">
        <v>321.02999999999997</v>
      </c>
      <c r="H40" s="12">
        <v>22.87</v>
      </c>
      <c r="I40" s="12">
        <f t="shared" si="6"/>
        <v>27.9</v>
      </c>
      <c r="J40" s="12">
        <f t="shared" si="7"/>
        <v>8956.74</v>
      </c>
      <c r="K40" s="13">
        <f t="shared" ref="K40:K53" si="9">J40/$I$158</f>
        <v>1.2942439188299132E-3</v>
      </c>
    </row>
    <row r="41" spans="1:11" ht="63.75" x14ac:dyDescent="0.2">
      <c r="A41" s="9" t="s">
        <v>743</v>
      </c>
      <c r="B41" s="42" t="s">
        <v>577</v>
      </c>
      <c r="C41" s="9" t="s">
        <v>20</v>
      </c>
      <c r="D41" s="9" t="s">
        <v>72</v>
      </c>
      <c r="E41" s="10" t="s">
        <v>35</v>
      </c>
      <c r="F41" s="45"/>
      <c r="G41" s="11">
        <v>878.05</v>
      </c>
      <c r="H41" s="12">
        <v>13.38</v>
      </c>
      <c r="I41" s="12">
        <f t="shared" ref="I41:I52" si="10">ROUND(H41*1.22,2)</f>
        <v>16.32</v>
      </c>
      <c r="J41" s="12">
        <f t="shared" ref="J41:J53" si="11">ROUND(G41*I41,2)</f>
        <v>14329.78</v>
      </c>
      <c r="K41" s="13">
        <f t="shared" si="9"/>
        <v>2.0706451926895851E-3</v>
      </c>
    </row>
    <row r="42" spans="1:11" ht="63.75" x14ac:dyDescent="0.2">
      <c r="A42" s="9" t="s">
        <v>744</v>
      </c>
      <c r="B42" s="42" t="s">
        <v>578</v>
      </c>
      <c r="C42" s="9" t="s">
        <v>20</v>
      </c>
      <c r="D42" s="9" t="s">
        <v>73</v>
      </c>
      <c r="E42" s="10" t="s">
        <v>35</v>
      </c>
      <c r="F42" s="45"/>
      <c r="G42" s="11">
        <v>720.67</v>
      </c>
      <c r="H42" s="12">
        <v>9.5500000000000007</v>
      </c>
      <c r="I42" s="12">
        <f t="shared" si="10"/>
        <v>11.65</v>
      </c>
      <c r="J42" s="12">
        <f t="shared" si="11"/>
        <v>8395.81</v>
      </c>
      <c r="K42" s="13">
        <f t="shared" si="9"/>
        <v>1.2131898476623608E-3</v>
      </c>
    </row>
    <row r="43" spans="1:11" ht="63.75" x14ac:dyDescent="0.2">
      <c r="A43" s="9" t="s">
        <v>745</v>
      </c>
      <c r="B43" s="42" t="s">
        <v>579</v>
      </c>
      <c r="C43" s="9" t="s">
        <v>20</v>
      </c>
      <c r="D43" s="9" t="s">
        <v>74</v>
      </c>
      <c r="E43" s="10" t="s">
        <v>35</v>
      </c>
      <c r="F43" s="45"/>
      <c r="G43" s="11">
        <v>1635.24</v>
      </c>
      <c r="H43" s="12">
        <v>9.17</v>
      </c>
      <c r="I43" s="12">
        <f t="shared" si="10"/>
        <v>11.19</v>
      </c>
      <c r="J43" s="12">
        <f t="shared" si="11"/>
        <v>18298.34</v>
      </c>
      <c r="K43" s="13">
        <f t="shared" si="9"/>
        <v>2.6440998923360679E-3</v>
      </c>
    </row>
    <row r="44" spans="1:11" ht="63.75" x14ac:dyDescent="0.2">
      <c r="A44" s="9" t="s">
        <v>746</v>
      </c>
      <c r="B44" s="42" t="s">
        <v>580</v>
      </c>
      <c r="C44" s="9" t="s">
        <v>20</v>
      </c>
      <c r="D44" s="9" t="s">
        <v>75</v>
      </c>
      <c r="E44" s="10" t="s">
        <v>35</v>
      </c>
      <c r="F44" s="45"/>
      <c r="G44" s="11">
        <v>3431.83</v>
      </c>
      <c r="H44" s="12">
        <v>8.9600000000000009</v>
      </c>
      <c r="I44" s="12">
        <f t="shared" si="10"/>
        <v>10.93</v>
      </c>
      <c r="J44" s="12">
        <f t="shared" si="11"/>
        <v>37509.9</v>
      </c>
      <c r="K44" s="13">
        <f t="shared" si="9"/>
        <v>5.4201595637383875E-3</v>
      </c>
    </row>
    <row r="45" spans="1:11" ht="25.5" x14ac:dyDescent="0.2">
      <c r="A45" s="9" t="s">
        <v>747</v>
      </c>
      <c r="B45" s="42" t="s">
        <v>76</v>
      </c>
      <c r="C45" s="9" t="s">
        <v>20</v>
      </c>
      <c r="D45" s="9" t="s">
        <v>77</v>
      </c>
      <c r="E45" s="10" t="s">
        <v>35</v>
      </c>
      <c r="F45" s="45"/>
      <c r="G45" s="11">
        <v>333.29</v>
      </c>
      <c r="H45" s="12">
        <v>79.63</v>
      </c>
      <c r="I45" s="12">
        <f t="shared" si="10"/>
        <v>97.15</v>
      </c>
      <c r="J45" s="12">
        <f t="shared" si="11"/>
        <v>32379.119999999999</v>
      </c>
      <c r="K45" s="13">
        <f t="shared" si="9"/>
        <v>4.6787647243376517E-3</v>
      </c>
    </row>
    <row r="46" spans="1:11" ht="25.5" x14ac:dyDescent="0.2">
      <c r="A46" s="9" t="s">
        <v>748</v>
      </c>
      <c r="B46" s="42" t="s">
        <v>581</v>
      </c>
      <c r="C46" s="9" t="s">
        <v>20</v>
      </c>
      <c r="D46" s="9" t="s">
        <v>78</v>
      </c>
      <c r="E46" s="10" t="s">
        <v>26</v>
      </c>
      <c r="F46" s="45"/>
      <c r="G46" s="11">
        <v>1646.15</v>
      </c>
      <c r="H46" s="12">
        <v>22.8</v>
      </c>
      <c r="I46" s="12">
        <f t="shared" si="10"/>
        <v>27.82</v>
      </c>
      <c r="J46" s="12">
        <f t="shared" si="11"/>
        <v>45795.89</v>
      </c>
      <c r="K46" s="13">
        <f t="shared" si="9"/>
        <v>6.6174804828434937E-3</v>
      </c>
    </row>
    <row r="47" spans="1:11" ht="38.25" x14ac:dyDescent="0.2">
      <c r="A47" s="9" t="s">
        <v>749</v>
      </c>
      <c r="B47" s="42" t="s">
        <v>582</v>
      </c>
      <c r="C47" s="9" t="s">
        <v>20</v>
      </c>
      <c r="D47" s="9" t="s">
        <v>79</v>
      </c>
      <c r="E47" s="10" t="s">
        <v>26</v>
      </c>
      <c r="F47" s="45"/>
      <c r="G47" s="11">
        <v>160.86000000000001</v>
      </c>
      <c r="H47" s="12">
        <v>26.04</v>
      </c>
      <c r="I47" s="12">
        <f t="shared" si="10"/>
        <v>31.77</v>
      </c>
      <c r="J47" s="12">
        <f t="shared" si="11"/>
        <v>5110.5200000000004</v>
      </c>
      <c r="K47" s="13">
        <f t="shared" si="9"/>
        <v>7.3846728073592054E-4</v>
      </c>
    </row>
    <row r="48" spans="1:11" ht="38.25" x14ac:dyDescent="0.2">
      <c r="A48" s="9" t="s">
        <v>750</v>
      </c>
      <c r="B48" s="11" t="s">
        <v>80</v>
      </c>
      <c r="C48" s="9" t="s">
        <v>17</v>
      </c>
      <c r="D48" s="9" t="s">
        <v>81</v>
      </c>
      <c r="E48" s="10" t="s">
        <v>19</v>
      </c>
      <c r="F48" s="45"/>
      <c r="G48" s="11">
        <v>473.23</v>
      </c>
      <c r="H48" s="12">
        <v>23.1</v>
      </c>
      <c r="I48" s="12">
        <f t="shared" si="10"/>
        <v>28.18</v>
      </c>
      <c r="J48" s="12">
        <f t="shared" si="11"/>
        <v>13335.62</v>
      </c>
      <c r="K48" s="13">
        <f t="shared" si="9"/>
        <v>1.9269896289081259E-3</v>
      </c>
    </row>
    <row r="49" spans="1:11" ht="38.25" x14ac:dyDescent="0.2">
      <c r="A49" s="9" t="s">
        <v>751</v>
      </c>
      <c r="B49" s="11" t="s">
        <v>82</v>
      </c>
      <c r="C49" s="9" t="s">
        <v>17</v>
      </c>
      <c r="D49" s="9" t="s">
        <v>83</v>
      </c>
      <c r="E49" s="10" t="s">
        <v>19</v>
      </c>
      <c r="F49" s="45"/>
      <c r="G49" s="11">
        <v>2134.9899999999998</v>
      </c>
      <c r="H49" s="12">
        <v>18.71</v>
      </c>
      <c r="I49" s="12">
        <f t="shared" si="10"/>
        <v>22.83</v>
      </c>
      <c r="J49" s="12">
        <f t="shared" si="11"/>
        <v>48741.82</v>
      </c>
      <c r="K49" s="13">
        <f t="shared" si="9"/>
        <v>7.0431657196370822E-3</v>
      </c>
    </row>
    <row r="50" spans="1:11" ht="25.5" x14ac:dyDescent="0.2">
      <c r="A50" s="9" t="s">
        <v>752</v>
      </c>
      <c r="B50" s="42" t="s">
        <v>583</v>
      </c>
      <c r="C50" s="9" t="s">
        <v>20</v>
      </c>
      <c r="D50" s="9" t="s">
        <v>84</v>
      </c>
      <c r="E50" s="10" t="s">
        <v>26</v>
      </c>
      <c r="F50" s="45"/>
      <c r="G50" s="11">
        <v>506.8</v>
      </c>
      <c r="H50" s="12">
        <v>5.84</v>
      </c>
      <c r="I50" s="12">
        <f t="shared" si="10"/>
        <v>7.12</v>
      </c>
      <c r="J50" s="12">
        <f t="shared" si="11"/>
        <v>3608.42</v>
      </c>
      <c r="K50" s="13">
        <f t="shared" si="9"/>
        <v>5.2141467113974902E-4</v>
      </c>
    </row>
    <row r="51" spans="1:11" ht="25.5" x14ac:dyDescent="0.2">
      <c r="A51" s="9" t="s">
        <v>753</v>
      </c>
      <c r="B51" s="42" t="s">
        <v>584</v>
      </c>
      <c r="C51" s="9" t="s">
        <v>20</v>
      </c>
      <c r="D51" s="9" t="s">
        <v>85</v>
      </c>
      <c r="E51" s="10" t="s">
        <v>26</v>
      </c>
      <c r="F51" s="45"/>
      <c r="G51" s="11">
        <v>408.92</v>
      </c>
      <c r="H51" s="12">
        <v>2.87</v>
      </c>
      <c r="I51" s="12">
        <f t="shared" si="10"/>
        <v>3.5</v>
      </c>
      <c r="J51" s="12">
        <f t="shared" si="11"/>
        <v>1431.22</v>
      </c>
      <c r="K51" s="13">
        <f t="shared" si="9"/>
        <v>2.0681048925253479E-4</v>
      </c>
    </row>
    <row r="52" spans="1:11" ht="25.5" x14ac:dyDescent="0.2">
      <c r="A52" s="9" t="s">
        <v>754</v>
      </c>
      <c r="B52" s="11" t="s">
        <v>86</v>
      </c>
      <c r="C52" s="9" t="s">
        <v>17</v>
      </c>
      <c r="D52" s="9" t="s">
        <v>87</v>
      </c>
      <c r="E52" s="10" t="s">
        <v>55</v>
      </c>
      <c r="F52" s="45"/>
      <c r="G52" s="11">
        <v>33.85</v>
      </c>
      <c r="H52" s="12">
        <v>114.49</v>
      </c>
      <c r="I52" s="12">
        <f t="shared" si="10"/>
        <v>139.68</v>
      </c>
      <c r="J52" s="12">
        <f t="shared" si="11"/>
        <v>4728.17</v>
      </c>
      <c r="K52" s="13">
        <f t="shared" si="9"/>
        <v>6.8321791965536907E-4</v>
      </c>
    </row>
    <row r="53" spans="1:11" ht="25.5" x14ac:dyDescent="0.2">
      <c r="A53" s="14" t="s">
        <v>755</v>
      </c>
      <c r="B53" s="41" t="s">
        <v>585</v>
      </c>
      <c r="C53" s="14" t="s">
        <v>20</v>
      </c>
      <c r="D53" s="14" t="s">
        <v>88</v>
      </c>
      <c r="E53" s="15" t="s">
        <v>35</v>
      </c>
      <c r="F53" s="46"/>
      <c r="G53" s="16">
        <v>37.24</v>
      </c>
      <c r="H53" s="17">
        <v>115.2</v>
      </c>
      <c r="I53" s="17">
        <f>ROUND(H53*1.1528,2)</f>
        <v>132.80000000000001</v>
      </c>
      <c r="J53" s="17">
        <f t="shared" si="11"/>
        <v>4945.47</v>
      </c>
      <c r="K53" s="18">
        <f t="shared" si="9"/>
        <v>7.1461764807907464E-4</v>
      </c>
    </row>
    <row r="54" spans="1:11" ht="38.25" x14ac:dyDescent="0.2">
      <c r="A54" s="9" t="s">
        <v>756</v>
      </c>
      <c r="B54" s="11" t="s">
        <v>89</v>
      </c>
      <c r="C54" s="9" t="s">
        <v>17</v>
      </c>
      <c r="D54" s="9" t="s">
        <v>90</v>
      </c>
      <c r="E54" s="10" t="s">
        <v>55</v>
      </c>
      <c r="F54" s="45"/>
      <c r="G54" s="11">
        <v>32.700000000000003</v>
      </c>
      <c r="H54" s="12">
        <v>70.31</v>
      </c>
      <c r="I54" s="12">
        <f t="shared" ref="I54" si="12">ROUND(H54*1.22,2)</f>
        <v>85.78</v>
      </c>
      <c r="J54" s="12">
        <f t="shared" ref="J54" si="13">ROUND(G54*I54,2)</f>
        <v>2805.01</v>
      </c>
      <c r="K54" s="13">
        <f>J54/$I$158</f>
        <v>4.0532237563634707E-4</v>
      </c>
    </row>
    <row r="55" spans="1:11" ht="25.5" x14ac:dyDescent="0.2">
      <c r="A55" s="14" t="s">
        <v>757</v>
      </c>
      <c r="B55" s="41" t="s">
        <v>585</v>
      </c>
      <c r="C55" s="14" t="s">
        <v>20</v>
      </c>
      <c r="D55" s="14" t="s">
        <v>88</v>
      </c>
      <c r="E55" s="15" t="s">
        <v>35</v>
      </c>
      <c r="F55" s="46"/>
      <c r="G55" s="16">
        <v>35.97</v>
      </c>
      <c r="H55" s="17">
        <v>115.2</v>
      </c>
      <c r="I55" s="17">
        <f>ROUND(H55*1.1528,2)</f>
        <v>132.80000000000001</v>
      </c>
      <c r="J55" s="17">
        <f t="shared" ref="J55:J56" si="14">ROUND(G55*I55,2)</f>
        <v>4776.82</v>
      </c>
      <c r="K55" s="18">
        <f t="shared" ref="K55" si="15">J55/$I$158</f>
        <v>6.902478174363782E-4</v>
      </c>
    </row>
    <row r="56" spans="1:11" ht="38.25" x14ac:dyDescent="0.2">
      <c r="A56" s="9" t="s">
        <v>758</v>
      </c>
      <c r="B56" s="11" t="s">
        <v>91</v>
      </c>
      <c r="C56" s="9" t="s">
        <v>17</v>
      </c>
      <c r="D56" s="9" t="s">
        <v>92</v>
      </c>
      <c r="E56" s="10" t="s">
        <v>55</v>
      </c>
      <c r="F56" s="45"/>
      <c r="G56" s="11">
        <v>332.78</v>
      </c>
      <c r="H56" s="12">
        <v>52.94</v>
      </c>
      <c r="I56" s="12">
        <f t="shared" ref="I56" si="16">ROUND(H56*1.22,2)</f>
        <v>64.59</v>
      </c>
      <c r="J56" s="12">
        <f t="shared" si="14"/>
        <v>21494.26</v>
      </c>
      <c r="K56" s="13">
        <f>J56/$I$158</f>
        <v>3.1059085442637665E-3</v>
      </c>
    </row>
    <row r="57" spans="1:11" ht="25.5" x14ac:dyDescent="0.2">
      <c r="A57" s="14" t="s">
        <v>759</v>
      </c>
      <c r="B57" s="41" t="s">
        <v>586</v>
      </c>
      <c r="C57" s="14" t="s">
        <v>20</v>
      </c>
      <c r="D57" s="14" t="s">
        <v>93</v>
      </c>
      <c r="E57" s="15" t="s">
        <v>35</v>
      </c>
      <c r="F57" s="46"/>
      <c r="G57" s="16">
        <v>366.06</v>
      </c>
      <c r="H57" s="17">
        <v>93.79</v>
      </c>
      <c r="I57" s="17">
        <f>ROUND(H57*1.1528,2)</f>
        <v>108.12</v>
      </c>
      <c r="J57" s="17">
        <f t="shared" ref="J57:J58" si="17">ROUND(G57*I57,2)</f>
        <v>39578.410000000003</v>
      </c>
      <c r="K57" s="18">
        <f t="shared" ref="K57" si="18">J57/$I$158</f>
        <v>5.7190581014361285E-3</v>
      </c>
    </row>
    <row r="58" spans="1:11" ht="63.75" x14ac:dyDescent="0.2">
      <c r="A58" s="9" t="s">
        <v>760</v>
      </c>
      <c r="B58" s="42" t="s">
        <v>761</v>
      </c>
      <c r="C58" s="9" t="s">
        <v>20</v>
      </c>
      <c r="D58" s="9" t="s">
        <v>762</v>
      </c>
      <c r="E58" s="10" t="s">
        <v>35</v>
      </c>
      <c r="F58" s="45"/>
      <c r="G58" s="11">
        <v>766.4</v>
      </c>
      <c r="H58" s="12">
        <v>17.64</v>
      </c>
      <c r="I58" s="12">
        <f t="shared" ref="I58" si="19">ROUND(H58*1.22,2)</f>
        <v>21.52</v>
      </c>
      <c r="J58" s="12">
        <f t="shared" si="17"/>
        <v>16492.93</v>
      </c>
      <c r="K58" s="13">
        <f t="shared" ref="K58:K66" si="20">J58/$I$158</f>
        <v>2.3832191574375767E-3</v>
      </c>
    </row>
    <row r="59" spans="1:11" ht="63.75" x14ac:dyDescent="0.2">
      <c r="A59" s="9" t="s">
        <v>763</v>
      </c>
      <c r="B59" s="42" t="s">
        <v>764</v>
      </c>
      <c r="C59" s="9" t="s">
        <v>20</v>
      </c>
      <c r="D59" s="9" t="s">
        <v>765</v>
      </c>
      <c r="E59" s="10" t="s">
        <v>35</v>
      </c>
      <c r="F59" s="45"/>
      <c r="G59" s="11">
        <v>547.11</v>
      </c>
      <c r="H59" s="12">
        <v>16.059999999999999</v>
      </c>
      <c r="I59" s="12">
        <f t="shared" ref="I59:I66" si="21">ROUND(H59*1.22,2)</f>
        <v>19.59</v>
      </c>
      <c r="J59" s="12">
        <f t="shared" ref="J59:J66" si="22">ROUND(G59*I59,2)</f>
        <v>10717.88</v>
      </c>
      <c r="K59" s="13">
        <f t="shared" si="20"/>
        <v>1.5487276634968471E-3</v>
      </c>
    </row>
    <row r="60" spans="1:11" ht="63.75" x14ac:dyDescent="0.2">
      <c r="A60" s="9" t="s">
        <v>766</v>
      </c>
      <c r="B60" s="42" t="s">
        <v>767</v>
      </c>
      <c r="C60" s="9" t="s">
        <v>20</v>
      </c>
      <c r="D60" s="9" t="s">
        <v>768</v>
      </c>
      <c r="E60" s="10" t="s">
        <v>35</v>
      </c>
      <c r="F60" s="45"/>
      <c r="G60" s="11">
        <v>1420.45</v>
      </c>
      <c r="H60" s="12">
        <v>13.24</v>
      </c>
      <c r="I60" s="12">
        <f t="shared" si="21"/>
        <v>16.149999999999999</v>
      </c>
      <c r="J60" s="12">
        <f t="shared" si="22"/>
        <v>22940.27</v>
      </c>
      <c r="K60" s="13">
        <f t="shared" si="20"/>
        <v>3.3148561802415046E-3</v>
      </c>
    </row>
    <row r="61" spans="1:11" ht="63.75" x14ac:dyDescent="0.2">
      <c r="A61" s="9" t="s">
        <v>769</v>
      </c>
      <c r="B61" s="42" t="s">
        <v>767</v>
      </c>
      <c r="C61" s="9" t="s">
        <v>20</v>
      </c>
      <c r="D61" s="9" t="s">
        <v>768</v>
      </c>
      <c r="E61" s="10" t="s">
        <v>35</v>
      </c>
      <c r="F61" s="45"/>
      <c r="G61" s="11">
        <v>3070.96</v>
      </c>
      <c r="H61" s="12">
        <v>13.24</v>
      </c>
      <c r="I61" s="12">
        <f t="shared" si="21"/>
        <v>16.149999999999999</v>
      </c>
      <c r="J61" s="12">
        <f t="shared" si="22"/>
        <v>49596</v>
      </c>
      <c r="K61" s="13">
        <f t="shared" si="20"/>
        <v>7.1665942517353835E-3</v>
      </c>
    </row>
    <row r="62" spans="1:11" ht="51" x14ac:dyDescent="0.2">
      <c r="A62" s="9" t="s">
        <v>770</v>
      </c>
      <c r="B62" s="42" t="s">
        <v>568</v>
      </c>
      <c r="C62" s="9" t="s">
        <v>20</v>
      </c>
      <c r="D62" s="9" t="s">
        <v>36</v>
      </c>
      <c r="E62" s="10" t="s">
        <v>35</v>
      </c>
      <c r="F62" s="45"/>
      <c r="G62" s="11">
        <v>2807.14</v>
      </c>
      <c r="H62" s="12">
        <v>6.63</v>
      </c>
      <c r="I62" s="12">
        <f t="shared" si="21"/>
        <v>8.09</v>
      </c>
      <c r="J62" s="12">
        <f t="shared" si="22"/>
        <v>22709.759999999998</v>
      </c>
      <c r="K62" s="13">
        <f t="shared" si="20"/>
        <v>3.2815476142086081E-3</v>
      </c>
    </row>
    <row r="63" spans="1:11" ht="25.5" x14ac:dyDescent="0.2">
      <c r="A63" s="9" t="s">
        <v>771</v>
      </c>
      <c r="B63" s="42" t="s">
        <v>587</v>
      </c>
      <c r="C63" s="9" t="s">
        <v>20</v>
      </c>
      <c r="D63" s="9" t="s">
        <v>94</v>
      </c>
      <c r="E63" s="10" t="s">
        <v>38</v>
      </c>
      <c r="F63" s="45">
        <v>1</v>
      </c>
      <c r="G63" s="11">
        <v>5052.8500000000004</v>
      </c>
      <c r="H63" s="12">
        <v>6.6</v>
      </c>
      <c r="I63" s="12">
        <f t="shared" si="21"/>
        <v>8.0500000000000007</v>
      </c>
      <c r="J63" s="12">
        <f t="shared" si="22"/>
        <v>40675.440000000002</v>
      </c>
      <c r="K63" s="13">
        <f t="shared" si="20"/>
        <v>5.877578322663269E-3</v>
      </c>
    </row>
    <row r="64" spans="1:11" ht="25.5" x14ac:dyDescent="0.2">
      <c r="A64" s="9" t="s">
        <v>772</v>
      </c>
      <c r="B64" s="42" t="s">
        <v>569</v>
      </c>
      <c r="C64" s="9" t="s">
        <v>20</v>
      </c>
      <c r="D64" s="9" t="s">
        <v>37</v>
      </c>
      <c r="E64" s="10" t="s">
        <v>38</v>
      </c>
      <c r="F64" s="45">
        <v>15.8</v>
      </c>
      <c r="G64" s="11">
        <v>9115.02</v>
      </c>
      <c r="H64" s="12">
        <v>2.17</v>
      </c>
      <c r="I64" s="12">
        <f t="shared" si="21"/>
        <v>2.65</v>
      </c>
      <c r="J64" s="12">
        <f t="shared" si="22"/>
        <v>24154.799999999999</v>
      </c>
      <c r="K64" s="13">
        <f t="shared" si="20"/>
        <v>3.4903550857290472E-3</v>
      </c>
    </row>
    <row r="65" spans="1:11" ht="51" x14ac:dyDescent="0.2">
      <c r="A65" s="9" t="s">
        <v>773</v>
      </c>
      <c r="B65" s="42" t="s">
        <v>568</v>
      </c>
      <c r="C65" s="9" t="s">
        <v>20</v>
      </c>
      <c r="D65" s="9" t="s">
        <v>36</v>
      </c>
      <c r="E65" s="10" t="s">
        <v>35</v>
      </c>
      <c r="F65" s="45"/>
      <c r="G65" s="11">
        <v>439.27</v>
      </c>
      <c r="H65" s="12">
        <v>6.63</v>
      </c>
      <c r="I65" s="12">
        <f t="shared" si="21"/>
        <v>8.09</v>
      </c>
      <c r="J65" s="12">
        <f t="shared" si="22"/>
        <v>3553.69</v>
      </c>
      <c r="K65" s="13">
        <f t="shared" si="20"/>
        <v>5.1350621676041447E-4</v>
      </c>
    </row>
    <row r="66" spans="1:11" ht="25.5" x14ac:dyDescent="0.2">
      <c r="A66" s="9" t="s">
        <v>774</v>
      </c>
      <c r="B66" s="42" t="s">
        <v>569</v>
      </c>
      <c r="C66" s="9" t="s">
        <v>20</v>
      </c>
      <c r="D66" s="9" t="s">
        <v>37</v>
      </c>
      <c r="E66" s="10" t="s">
        <v>38</v>
      </c>
      <c r="F66" s="45">
        <v>22.8</v>
      </c>
      <c r="G66" s="11">
        <v>10015.36</v>
      </c>
      <c r="H66" s="12">
        <v>2.17</v>
      </c>
      <c r="I66" s="12">
        <f t="shared" si="21"/>
        <v>2.65</v>
      </c>
      <c r="J66" s="12">
        <f t="shared" si="22"/>
        <v>26540.7</v>
      </c>
      <c r="K66" s="13">
        <f t="shared" si="20"/>
        <v>3.8351163008515463E-3</v>
      </c>
    </row>
    <row r="67" spans="1:11" x14ac:dyDescent="0.2">
      <c r="A67" s="48">
        <v>4</v>
      </c>
      <c r="B67" s="5"/>
      <c r="C67" s="5"/>
      <c r="D67" s="5" t="s">
        <v>95</v>
      </c>
      <c r="E67" s="5"/>
      <c r="F67" s="44"/>
      <c r="G67" s="6"/>
      <c r="H67" s="5"/>
      <c r="I67" s="5"/>
      <c r="J67" s="7">
        <f>SUM(J68:J79)</f>
        <v>422505.25999999989</v>
      </c>
      <c r="K67" s="8">
        <f>J67/$I$158</f>
        <v>6.1051773684247981E-2</v>
      </c>
    </row>
    <row r="68" spans="1:11" ht="25.5" x14ac:dyDescent="0.2">
      <c r="A68" s="14" t="s">
        <v>649</v>
      </c>
      <c r="B68" s="41" t="s">
        <v>588</v>
      </c>
      <c r="C68" s="14" t="s">
        <v>20</v>
      </c>
      <c r="D68" s="14" t="s">
        <v>96</v>
      </c>
      <c r="E68" s="15" t="s">
        <v>31</v>
      </c>
      <c r="F68" s="46"/>
      <c r="G68" s="16">
        <v>617</v>
      </c>
      <c r="H68" s="17">
        <v>73.260000000000005</v>
      </c>
      <c r="I68" s="17">
        <f>ROUND(H68*1.1528,2)</f>
        <v>84.45</v>
      </c>
      <c r="J68" s="17">
        <f t="shared" ref="J68" si="23">ROUND(G68*I68,2)</f>
        <v>52105.65</v>
      </c>
      <c r="K68" s="18">
        <f t="shared" ref="K68:K72" si="24">J68/$I$158</f>
        <v>7.5292372726214968E-3</v>
      </c>
    </row>
    <row r="69" spans="1:11" ht="25.5" x14ac:dyDescent="0.2">
      <c r="A69" s="14" t="s">
        <v>650</v>
      </c>
      <c r="B69" s="41" t="s">
        <v>589</v>
      </c>
      <c r="C69" s="14" t="s">
        <v>20</v>
      </c>
      <c r="D69" s="14" t="s">
        <v>97</v>
      </c>
      <c r="E69" s="15" t="s">
        <v>31</v>
      </c>
      <c r="F69" s="46"/>
      <c r="G69" s="16">
        <v>145.26</v>
      </c>
      <c r="H69" s="17">
        <v>130.53</v>
      </c>
      <c r="I69" s="17">
        <f t="shared" ref="I69:I72" si="25">ROUND(H69*1.1528,2)</f>
        <v>150.47</v>
      </c>
      <c r="J69" s="17">
        <f t="shared" ref="J69:J72" si="26">ROUND(G69*I69,2)</f>
        <v>21857.27</v>
      </c>
      <c r="K69" s="18">
        <f t="shared" si="24"/>
        <v>3.1583632861647763E-3</v>
      </c>
    </row>
    <row r="70" spans="1:11" ht="25.5" x14ac:dyDescent="0.2">
      <c r="A70" s="14" t="s">
        <v>651</v>
      </c>
      <c r="B70" s="41" t="s">
        <v>590</v>
      </c>
      <c r="C70" s="14" t="s">
        <v>20</v>
      </c>
      <c r="D70" s="14" t="s">
        <v>98</v>
      </c>
      <c r="E70" s="15" t="s">
        <v>31</v>
      </c>
      <c r="F70" s="46"/>
      <c r="G70" s="16">
        <v>98.59</v>
      </c>
      <c r="H70" s="17">
        <v>247.5</v>
      </c>
      <c r="I70" s="17">
        <f t="shared" si="25"/>
        <v>285.32</v>
      </c>
      <c r="J70" s="17">
        <f t="shared" si="26"/>
        <v>28129.7</v>
      </c>
      <c r="K70" s="18">
        <f t="shared" si="24"/>
        <v>4.0647259118283896E-3</v>
      </c>
    </row>
    <row r="71" spans="1:11" ht="25.5" x14ac:dyDescent="0.2">
      <c r="A71" s="14" t="s">
        <v>652</v>
      </c>
      <c r="B71" s="41" t="s">
        <v>591</v>
      </c>
      <c r="C71" s="14" t="s">
        <v>20</v>
      </c>
      <c r="D71" s="14" t="s">
        <v>99</v>
      </c>
      <c r="E71" s="15" t="s">
        <v>31</v>
      </c>
      <c r="F71" s="46"/>
      <c r="G71" s="16">
        <v>23.57</v>
      </c>
      <c r="H71" s="17">
        <v>411.8</v>
      </c>
      <c r="I71" s="17">
        <f t="shared" si="25"/>
        <v>474.72</v>
      </c>
      <c r="J71" s="17">
        <f t="shared" si="26"/>
        <v>11189.15</v>
      </c>
      <c r="K71" s="18">
        <f t="shared" si="24"/>
        <v>1.6168259148279086E-3</v>
      </c>
    </row>
    <row r="72" spans="1:11" ht="25.5" x14ac:dyDescent="0.2">
      <c r="A72" s="14" t="s">
        <v>653</v>
      </c>
      <c r="B72" s="41" t="s">
        <v>592</v>
      </c>
      <c r="C72" s="14" t="s">
        <v>20</v>
      </c>
      <c r="D72" s="14" t="s">
        <v>100</v>
      </c>
      <c r="E72" s="15" t="s">
        <v>31</v>
      </c>
      <c r="F72" s="46"/>
      <c r="G72" s="16">
        <v>322.63</v>
      </c>
      <c r="H72" s="17">
        <v>400.36</v>
      </c>
      <c r="I72" s="17">
        <f t="shared" si="25"/>
        <v>461.54</v>
      </c>
      <c r="J72" s="17">
        <f t="shared" si="26"/>
        <v>148906.65</v>
      </c>
      <c r="K72" s="18">
        <f t="shared" si="24"/>
        <v>2.1516927613823143E-2</v>
      </c>
    </row>
    <row r="73" spans="1:11" ht="38.25" x14ac:dyDescent="0.2">
      <c r="A73" s="9" t="s">
        <v>654</v>
      </c>
      <c r="B73" s="42" t="s">
        <v>593</v>
      </c>
      <c r="C73" s="9" t="s">
        <v>20</v>
      </c>
      <c r="D73" s="9" t="s">
        <v>101</v>
      </c>
      <c r="E73" s="10" t="s">
        <v>65</v>
      </c>
      <c r="F73" s="45"/>
      <c r="G73" s="11">
        <v>111.06</v>
      </c>
      <c r="H73" s="12">
        <v>40.74</v>
      </c>
      <c r="I73" s="12">
        <f t="shared" ref="I73:I79" si="27">ROUND(H73*1.22,2)</f>
        <v>49.7</v>
      </c>
      <c r="J73" s="12">
        <f t="shared" ref="J73:J79" si="28">ROUND(G73*I73,2)</f>
        <v>5519.68</v>
      </c>
      <c r="K73" s="13">
        <f t="shared" ref="K73:K79" si="29">J73/$I$158</f>
        <v>7.9759067181665378E-4</v>
      </c>
    </row>
    <row r="74" spans="1:11" ht="38.25" x14ac:dyDescent="0.2">
      <c r="A74" s="9" t="s">
        <v>655</v>
      </c>
      <c r="B74" s="42" t="s">
        <v>594</v>
      </c>
      <c r="C74" s="9" t="s">
        <v>20</v>
      </c>
      <c r="D74" s="9" t="s">
        <v>102</v>
      </c>
      <c r="E74" s="10" t="s">
        <v>65</v>
      </c>
      <c r="F74" s="45"/>
      <c r="G74" s="11">
        <v>85.9</v>
      </c>
      <c r="H74" s="12">
        <v>44.6</v>
      </c>
      <c r="I74" s="12">
        <f t="shared" si="27"/>
        <v>54.41</v>
      </c>
      <c r="J74" s="12">
        <f t="shared" si="28"/>
        <v>4673.82</v>
      </c>
      <c r="K74" s="13">
        <f t="shared" si="29"/>
        <v>6.7536437506342988E-4</v>
      </c>
    </row>
    <row r="75" spans="1:11" ht="38.25" x14ac:dyDescent="0.2">
      <c r="A75" s="9" t="s">
        <v>656</v>
      </c>
      <c r="B75" s="42" t="s">
        <v>595</v>
      </c>
      <c r="C75" s="9" t="s">
        <v>20</v>
      </c>
      <c r="D75" s="9" t="s">
        <v>103</v>
      </c>
      <c r="E75" s="10" t="s">
        <v>65</v>
      </c>
      <c r="F75" s="45"/>
      <c r="G75" s="11">
        <v>212.59</v>
      </c>
      <c r="H75" s="12">
        <v>26.18</v>
      </c>
      <c r="I75" s="12">
        <f t="shared" si="27"/>
        <v>31.94</v>
      </c>
      <c r="J75" s="12">
        <f t="shared" si="28"/>
        <v>6790.12</v>
      </c>
      <c r="K75" s="13">
        <f t="shared" si="29"/>
        <v>9.8116854102333782E-4</v>
      </c>
    </row>
    <row r="76" spans="1:11" ht="51" x14ac:dyDescent="0.2">
      <c r="A76" s="9" t="s">
        <v>657</v>
      </c>
      <c r="B76" s="42" t="s">
        <v>596</v>
      </c>
      <c r="C76" s="9" t="s">
        <v>20</v>
      </c>
      <c r="D76" s="9" t="s">
        <v>104</v>
      </c>
      <c r="E76" s="10" t="s">
        <v>31</v>
      </c>
      <c r="F76" s="45"/>
      <c r="G76" s="11">
        <v>617</v>
      </c>
      <c r="H76" s="12">
        <v>59.46</v>
      </c>
      <c r="I76" s="12">
        <f t="shared" si="27"/>
        <v>72.540000000000006</v>
      </c>
      <c r="J76" s="12">
        <f t="shared" si="28"/>
        <v>44757.18</v>
      </c>
      <c r="K76" s="13">
        <f t="shared" si="29"/>
        <v>6.4673874689871328E-3</v>
      </c>
    </row>
    <row r="77" spans="1:11" ht="51" x14ac:dyDescent="0.2">
      <c r="A77" s="9" t="s">
        <v>658</v>
      </c>
      <c r="B77" s="42" t="s">
        <v>597</v>
      </c>
      <c r="C77" s="9" t="s">
        <v>20</v>
      </c>
      <c r="D77" s="9" t="s">
        <v>105</v>
      </c>
      <c r="E77" s="10" t="s">
        <v>31</v>
      </c>
      <c r="F77" s="45"/>
      <c r="G77" s="11">
        <v>243.85</v>
      </c>
      <c r="H77" s="12">
        <v>86.31</v>
      </c>
      <c r="I77" s="12">
        <f t="shared" si="27"/>
        <v>105.3</v>
      </c>
      <c r="J77" s="12">
        <f t="shared" si="28"/>
        <v>25677.41</v>
      </c>
      <c r="K77" s="13">
        <f t="shared" si="29"/>
        <v>3.7103713788501622E-3</v>
      </c>
    </row>
    <row r="78" spans="1:11" ht="51" x14ac:dyDescent="0.2">
      <c r="A78" s="9" t="s">
        <v>659</v>
      </c>
      <c r="B78" s="42" t="s">
        <v>598</v>
      </c>
      <c r="C78" s="9" t="s">
        <v>20</v>
      </c>
      <c r="D78" s="9" t="s">
        <v>106</v>
      </c>
      <c r="E78" s="10" t="s">
        <v>31</v>
      </c>
      <c r="F78" s="45"/>
      <c r="G78" s="11">
        <v>346.2</v>
      </c>
      <c r="H78" s="12">
        <v>115.56</v>
      </c>
      <c r="I78" s="12">
        <f t="shared" si="27"/>
        <v>140.97999999999999</v>
      </c>
      <c r="J78" s="12">
        <f t="shared" si="28"/>
        <v>48807.28</v>
      </c>
      <c r="K78" s="13">
        <f t="shared" si="29"/>
        <v>7.0526246530131327E-3</v>
      </c>
    </row>
    <row r="79" spans="1:11" ht="38.25" x14ac:dyDescent="0.2">
      <c r="A79" s="9" t="s">
        <v>660</v>
      </c>
      <c r="B79" s="42" t="s">
        <v>599</v>
      </c>
      <c r="C79" s="9" t="s">
        <v>20</v>
      </c>
      <c r="D79" s="9" t="s">
        <v>107</v>
      </c>
      <c r="E79" s="10" t="s">
        <v>67</v>
      </c>
      <c r="F79" s="45">
        <v>17.100000000000001</v>
      </c>
      <c r="G79" s="50">
        <v>7003.3</v>
      </c>
      <c r="H79" s="12">
        <v>2.82</v>
      </c>
      <c r="I79" s="12">
        <f t="shared" si="27"/>
        <v>3.44</v>
      </c>
      <c r="J79" s="12">
        <f t="shared" si="28"/>
        <v>24091.35</v>
      </c>
      <c r="K79" s="13">
        <f t="shared" si="29"/>
        <v>3.4811865962284297E-3</v>
      </c>
    </row>
    <row r="80" spans="1:11" x14ac:dyDescent="0.2">
      <c r="A80" s="48">
        <v>5</v>
      </c>
      <c r="B80" s="5"/>
      <c r="C80" s="5"/>
      <c r="D80" s="5" t="s">
        <v>108</v>
      </c>
      <c r="E80" s="5"/>
      <c r="F80" s="44"/>
      <c r="G80" s="6"/>
      <c r="H80" s="5"/>
      <c r="I80" s="5"/>
      <c r="J80" s="7">
        <f>SUM(J81:J91)</f>
        <v>257566.14000000004</v>
      </c>
      <c r="K80" s="8">
        <f>J80/$I$158</f>
        <v>3.7218163125366382E-2</v>
      </c>
    </row>
    <row r="81" spans="1:11" ht="51" x14ac:dyDescent="0.2">
      <c r="A81" s="9" t="s">
        <v>661</v>
      </c>
      <c r="B81" s="11" t="s">
        <v>109</v>
      </c>
      <c r="C81" s="9" t="s">
        <v>17</v>
      </c>
      <c r="D81" s="9" t="s">
        <v>110</v>
      </c>
      <c r="E81" s="10" t="s">
        <v>47</v>
      </c>
      <c r="F81" s="45"/>
      <c r="G81" s="11">
        <v>8</v>
      </c>
      <c r="H81" s="12">
        <v>6738.48</v>
      </c>
      <c r="I81" s="12">
        <f>ROUND(H81*1.22,2)</f>
        <v>8220.9500000000007</v>
      </c>
      <c r="J81" s="12">
        <f t="shared" ref="J81:J91" si="30">ROUND(G81*I81,2)</f>
        <v>65767.600000000006</v>
      </c>
      <c r="K81" s="13">
        <f t="shared" ref="K81:K85" si="31">J81/$I$158</f>
        <v>9.503381403952578E-3</v>
      </c>
    </row>
    <row r="82" spans="1:11" ht="38.25" x14ac:dyDescent="0.2">
      <c r="A82" s="9" t="s">
        <v>662</v>
      </c>
      <c r="B82" s="11" t="s">
        <v>111</v>
      </c>
      <c r="C82" s="9" t="s">
        <v>17</v>
      </c>
      <c r="D82" s="9" t="s">
        <v>112</v>
      </c>
      <c r="E82" s="10" t="s">
        <v>47</v>
      </c>
      <c r="F82" s="45"/>
      <c r="G82" s="11">
        <v>4</v>
      </c>
      <c r="H82" s="12">
        <v>2707.29</v>
      </c>
      <c r="I82" s="12">
        <f>ROUND(H82*1.22,2)</f>
        <v>3302.89</v>
      </c>
      <c r="J82" s="12">
        <f t="shared" si="30"/>
        <v>13211.56</v>
      </c>
      <c r="K82" s="13">
        <f t="shared" si="31"/>
        <v>1.9090630283179514E-3</v>
      </c>
    </row>
    <row r="83" spans="1:11" ht="38.25" x14ac:dyDescent="0.2">
      <c r="A83" s="9" t="s">
        <v>663</v>
      </c>
      <c r="B83" s="42" t="s">
        <v>600</v>
      </c>
      <c r="C83" s="9" t="s">
        <v>20</v>
      </c>
      <c r="D83" s="9" t="s">
        <v>113</v>
      </c>
      <c r="E83" s="10" t="s">
        <v>31</v>
      </c>
      <c r="F83" s="45"/>
      <c r="G83" s="11">
        <v>10.54</v>
      </c>
      <c r="H83" s="12">
        <v>951.76</v>
      </c>
      <c r="I83" s="12">
        <f>ROUND(H83*1.22,2)</f>
        <v>1161.1500000000001</v>
      </c>
      <c r="J83" s="12">
        <f t="shared" si="30"/>
        <v>12238.52</v>
      </c>
      <c r="K83" s="13">
        <f t="shared" si="31"/>
        <v>1.7684592927201493E-3</v>
      </c>
    </row>
    <row r="84" spans="1:11" ht="63.75" x14ac:dyDescent="0.2">
      <c r="A84" s="9" t="s">
        <v>664</v>
      </c>
      <c r="B84" s="11" t="s">
        <v>114</v>
      </c>
      <c r="C84" s="9" t="s">
        <v>17</v>
      </c>
      <c r="D84" s="9" t="s">
        <v>115</v>
      </c>
      <c r="E84" s="10" t="s">
        <v>47</v>
      </c>
      <c r="F84" s="45"/>
      <c r="G84" s="11">
        <v>17</v>
      </c>
      <c r="H84" s="12">
        <v>220.69</v>
      </c>
      <c r="I84" s="12">
        <f>ROUND(H84*1.22,2)</f>
        <v>269.24</v>
      </c>
      <c r="J84" s="12">
        <f t="shared" si="30"/>
        <v>4577.08</v>
      </c>
      <c r="K84" s="13">
        <f t="shared" si="31"/>
        <v>6.6138549918809961E-4</v>
      </c>
    </row>
    <row r="85" spans="1:11" ht="38.25" x14ac:dyDescent="0.2">
      <c r="A85" s="14" t="s">
        <v>665</v>
      </c>
      <c r="B85" s="16" t="s">
        <v>116</v>
      </c>
      <c r="C85" s="14" t="s">
        <v>17</v>
      </c>
      <c r="D85" s="14" t="s">
        <v>117</v>
      </c>
      <c r="E85" s="15" t="s">
        <v>47</v>
      </c>
      <c r="F85" s="46"/>
      <c r="G85" s="16">
        <v>17</v>
      </c>
      <c r="H85" s="17">
        <v>514.15</v>
      </c>
      <c r="I85" s="17">
        <f>ROUND(H85*1.1528,2)</f>
        <v>592.71</v>
      </c>
      <c r="J85" s="17">
        <f t="shared" si="30"/>
        <v>10076.07</v>
      </c>
      <c r="K85" s="18">
        <f t="shared" si="31"/>
        <v>1.4559864775805173E-3</v>
      </c>
    </row>
    <row r="86" spans="1:11" ht="38.25" x14ac:dyDescent="0.2">
      <c r="A86" s="9" t="s">
        <v>666</v>
      </c>
      <c r="B86" s="11" t="s">
        <v>118</v>
      </c>
      <c r="C86" s="9" t="s">
        <v>17</v>
      </c>
      <c r="D86" s="9" t="s">
        <v>119</v>
      </c>
      <c r="E86" s="10" t="s">
        <v>47</v>
      </c>
      <c r="F86" s="45"/>
      <c r="G86" s="11">
        <v>1</v>
      </c>
      <c r="H86" s="12">
        <v>6621.24</v>
      </c>
      <c r="I86" s="12">
        <f>ROUND(H86*1.22,2)</f>
        <v>8077.91</v>
      </c>
      <c r="J86" s="12">
        <f t="shared" si="30"/>
        <v>8077.91</v>
      </c>
      <c r="K86" s="13">
        <f t="shared" ref="K86:K90" si="32">J86/$I$158</f>
        <v>1.1672534755229407E-3</v>
      </c>
    </row>
    <row r="87" spans="1:11" ht="38.25" x14ac:dyDescent="0.2">
      <c r="A87" s="9" t="s">
        <v>667</v>
      </c>
      <c r="B87" s="11" t="s">
        <v>120</v>
      </c>
      <c r="C87" s="9" t="s">
        <v>17</v>
      </c>
      <c r="D87" s="9" t="s">
        <v>121</v>
      </c>
      <c r="E87" s="10" t="s">
        <v>47</v>
      </c>
      <c r="F87" s="45"/>
      <c r="G87" s="11">
        <v>1</v>
      </c>
      <c r="H87" s="12">
        <v>8988.49</v>
      </c>
      <c r="I87" s="12">
        <f>ROUND(H87*1.22,2)</f>
        <v>10965.96</v>
      </c>
      <c r="J87" s="12">
        <f t="shared" si="30"/>
        <v>10965.96</v>
      </c>
      <c r="K87" s="13">
        <f t="shared" si="32"/>
        <v>1.5845750846995752E-3</v>
      </c>
    </row>
    <row r="88" spans="1:11" ht="63.75" x14ac:dyDescent="0.2">
      <c r="A88" s="9" t="s">
        <v>668</v>
      </c>
      <c r="B88" s="11" t="s">
        <v>122</v>
      </c>
      <c r="C88" s="9" t="s">
        <v>17</v>
      </c>
      <c r="D88" s="9" t="s">
        <v>123</v>
      </c>
      <c r="E88" s="10" t="s">
        <v>47</v>
      </c>
      <c r="F88" s="45"/>
      <c r="G88" s="11">
        <v>54</v>
      </c>
      <c r="H88" s="12">
        <v>965.91</v>
      </c>
      <c r="I88" s="12">
        <f>ROUND(H88*1.22,2)</f>
        <v>1178.4100000000001</v>
      </c>
      <c r="J88" s="12">
        <f t="shared" si="30"/>
        <v>63634.14</v>
      </c>
      <c r="K88" s="13">
        <f t="shared" si="32"/>
        <v>9.195097627593447E-3</v>
      </c>
    </row>
    <row r="89" spans="1:11" ht="63.75" x14ac:dyDescent="0.2">
      <c r="A89" s="9" t="s">
        <v>669</v>
      </c>
      <c r="B89" s="11" t="s">
        <v>124</v>
      </c>
      <c r="C89" s="9" t="s">
        <v>17</v>
      </c>
      <c r="D89" s="9" t="s">
        <v>125</v>
      </c>
      <c r="E89" s="10" t="s">
        <v>47</v>
      </c>
      <c r="F89" s="45"/>
      <c r="G89" s="11">
        <v>5</v>
      </c>
      <c r="H89" s="12">
        <v>2454.85</v>
      </c>
      <c r="I89" s="12">
        <f>ROUND(H89*1.22,2)</f>
        <v>2994.92</v>
      </c>
      <c r="J89" s="12">
        <f t="shared" si="30"/>
        <v>14974.6</v>
      </c>
      <c r="K89" s="13">
        <f t="shared" si="32"/>
        <v>2.1638213219218622E-3</v>
      </c>
    </row>
    <row r="90" spans="1:11" ht="38.25" x14ac:dyDescent="0.2">
      <c r="A90" s="14" t="s">
        <v>670</v>
      </c>
      <c r="B90" s="16" t="s">
        <v>126</v>
      </c>
      <c r="C90" s="14" t="s">
        <v>17</v>
      </c>
      <c r="D90" s="14" t="s">
        <v>127</v>
      </c>
      <c r="E90" s="15" t="s">
        <v>47</v>
      </c>
      <c r="F90" s="46"/>
      <c r="G90" s="16">
        <v>69</v>
      </c>
      <c r="H90" s="17">
        <v>634.01</v>
      </c>
      <c r="I90" s="17">
        <f>ROUND(H90*1.1528,2)</f>
        <v>730.89</v>
      </c>
      <c r="J90" s="17">
        <f t="shared" si="30"/>
        <v>50431.41</v>
      </c>
      <c r="K90" s="18">
        <f t="shared" si="32"/>
        <v>7.2873105293352353E-3</v>
      </c>
    </row>
    <row r="91" spans="1:11" ht="25.5" x14ac:dyDescent="0.2">
      <c r="A91" s="9" t="s">
        <v>671</v>
      </c>
      <c r="B91" s="42" t="s">
        <v>569</v>
      </c>
      <c r="C91" s="9" t="s">
        <v>20</v>
      </c>
      <c r="D91" s="9" t="s">
        <v>37</v>
      </c>
      <c r="E91" s="10" t="s">
        <v>38</v>
      </c>
      <c r="F91" s="45">
        <v>15.8</v>
      </c>
      <c r="G91" s="11">
        <v>1362.75</v>
      </c>
      <c r="H91" s="12">
        <v>2.17</v>
      </c>
      <c r="I91" s="12">
        <f>ROUND(H91*1.22,2)</f>
        <v>2.65</v>
      </c>
      <c r="J91" s="12">
        <f t="shared" si="30"/>
        <v>3611.29</v>
      </c>
      <c r="K91" s="13">
        <f>J91/$I$158</f>
        <v>5.2182938453402433E-4</v>
      </c>
    </row>
    <row r="92" spans="1:11" x14ac:dyDescent="0.2">
      <c r="A92" s="48">
        <v>6</v>
      </c>
      <c r="B92" s="5"/>
      <c r="C92" s="5"/>
      <c r="D92" s="5" t="s">
        <v>128</v>
      </c>
      <c r="E92" s="5"/>
      <c r="F92" s="44"/>
      <c r="G92" s="6"/>
      <c r="H92" s="5"/>
      <c r="I92" s="5"/>
      <c r="J92" s="7">
        <f>SUM(J93:J94)</f>
        <v>6025.69</v>
      </c>
      <c r="K92" s="8">
        <f>J92/$I$158</f>
        <v>8.7070883371117387E-4</v>
      </c>
    </row>
    <row r="93" spans="1:11" ht="38.25" x14ac:dyDescent="0.2">
      <c r="A93" s="9" t="s">
        <v>672</v>
      </c>
      <c r="B93" s="42" t="s">
        <v>129</v>
      </c>
      <c r="C93" s="9" t="s">
        <v>20</v>
      </c>
      <c r="D93" s="9" t="s">
        <v>130</v>
      </c>
      <c r="E93" s="10" t="s">
        <v>35</v>
      </c>
      <c r="F93" s="45"/>
      <c r="G93" s="11">
        <v>10.62</v>
      </c>
      <c r="H93" s="12">
        <v>426.75</v>
      </c>
      <c r="I93" s="12">
        <f>ROUND(H93*1.22,2)</f>
        <v>520.64</v>
      </c>
      <c r="J93" s="12">
        <f>ROUND(G93*I93,2)</f>
        <v>5529.2</v>
      </c>
      <c r="K93" s="13">
        <f t="shared" ref="K93:K94" si="33">J93/$I$158</f>
        <v>7.9896630649034755E-4</v>
      </c>
    </row>
    <row r="94" spans="1:11" ht="25.5" x14ac:dyDescent="0.2">
      <c r="A94" s="9" t="s">
        <v>673</v>
      </c>
      <c r="B94" s="42" t="s">
        <v>601</v>
      </c>
      <c r="C94" s="9" t="s">
        <v>20</v>
      </c>
      <c r="D94" s="9" t="s">
        <v>131</v>
      </c>
      <c r="E94" s="10" t="s">
        <v>35</v>
      </c>
      <c r="F94" s="45"/>
      <c r="G94" s="11">
        <v>10.62</v>
      </c>
      <c r="H94" s="12">
        <v>38.32</v>
      </c>
      <c r="I94" s="12">
        <f>ROUND(H94*1.22,2)</f>
        <v>46.75</v>
      </c>
      <c r="J94" s="12">
        <f>ROUND(G94*I94,2)</f>
        <v>496.49</v>
      </c>
      <c r="K94" s="13">
        <f t="shared" si="33"/>
        <v>7.1742527220826287E-5</v>
      </c>
    </row>
    <row r="95" spans="1:11" x14ac:dyDescent="0.2">
      <c r="A95" s="48">
        <v>7</v>
      </c>
      <c r="B95" s="5"/>
      <c r="C95" s="5"/>
      <c r="D95" s="5" t="s">
        <v>132</v>
      </c>
      <c r="E95" s="5"/>
      <c r="F95" s="44"/>
      <c r="G95" s="6"/>
      <c r="H95" s="5"/>
      <c r="I95" s="5"/>
      <c r="J95" s="7">
        <f>SUM(J96:J110)</f>
        <v>4423.6400000000003</v>
      </c>
      <c r="K95" s="8">
        <f>J95/$I$158</f>
        <v>6.3921350503562207E-4</v>
      </c>
    </row>
    <row r="96" spans="1:11" ht="51" x14ac:dyDescent="0.2">
      <c r="A96" s="9" t="s">
        <v>674</v>
      </c>
      <c r="B96" s="42" t="s">
        <v>602</v>
      </c>
      <c r="C96" s="9" t="s">
        <v>20</v>
      </c>
      <c r="D96" s="9" t="s">
        <v>133</v>
      </c>
      <c r="E96" s="10" t="s">
        <v>35</v>
      </c>
      <c r="F96" s="45"/>
      <c r="G96" s="11">
        <v>7.31</v>
      </c>
      <c r="H96" s="12">
        <v>8.68</v>
      </c>
      <c r="I96" s="12">
        <f>ROUND(H96*1.22,2)</f>
        <v>10.59</v>
      </c>
      <c r="J96" s="12">
        <f t="shared" ref="J96:J110" si="34">ROUND(G96*I96,2)</f>
        <v>77.41</v>
      </c>
      <c r="K96" s="13">
        <f t="shared" ref="K96:K99" si="35">J96/$I$158</f>
        <v>1.1185701690193484E-5</v>
      </c>
    </row>
    <row r="97" spans="1:11" ht="25.5" x14ac:dyDescent="0.2">
      <c r="A97" s="9" t="s">
        <v>675</v>
      </c>
      <c r="B97" s="42" t="s">
        <v>569</v>
      </c>
      <c r="C97" s="9" t="s">
        <v>20</v>
      </c>
      <c r="D97" s="9" t="s">
        <v>37</v>
      </c>
      <c r="E97" s="10" t="s">
        <v>38</v>
      </c>
      <c r="F97" s="45">
        <v>15.8</v>
      </c>
      <c r="G97" s="11">
        <v>144.41</v>
      </c>
      <c r="H97" s="12">
        <v>2.17</v>
      </c>
      <c r="I97" s="12">
        <f>ROUND(H97*1.22,2)</f>
        <v>2.65</v>
      </c>
      <c r="J97" s="12">
        <f t="shared" si="34"/>
        <v>382.69</v>
      </c>
      <c r="K97" s="13">
        <f t="shared" si="35"/>
        <v>5.5298490890326107E-5</v>
      </c>
    </row>
    <row r="98" spans="1:11" ht="51" x14ac:dyDescent="0.2">
      <c r="A98" s="9" t="s">
        <v>676</v>
      </c>
      <c r="B98" s="42" t="s">
        <v>603</v>
      </c>
      <c r="C98" s="9" t="s">
        <v>20</v>
      </c>
      <c r="D98" s="9" t="s">
        <v>134</v>
      </c>
      <c r="E98" s="10" t="s">
        <v>35</v>
      </c>
      <c r="F98" s="45"/>
      <c r="G98" s="11">
        <v>6.09</v>
      </c>
      <c r="H98" s="12">
        <v>27.98</v>
      </c>
      <c r="I98" s="12">
        <f>ROUND(H98*1.22,2)</f>
        <v>34.14</v>
      </c>
      <c r="J98" s="12">
        <f t="shared" si="34"/>
        <v>207.91</v>
      </c>
      <c r="K98" s="13">
        <f t="shared" si="35"/>
        <v>3.0042878677278481E-5</v>
      </c>
    </row>
    <row r="99" spans="1:11" ht="25.5" x14ac:dyDescent="0.2">
      <c r="A99" s="14" t="s">
        <v>677</v>
      </c>
      <c r="B99" s="41" t="s">
        <v>604</v>
      </c>
      <c r="C99" s="14" t="s">
        <v>20</v>
      </c>
      <c r="D99" s="14" t="s">
        <v>135</v>
      </c>
      <c r="E99" s="15" t="s">
        <v>35</v>
      </c>
      <c r="F99" s="46"/>
      <c r="G99" s="16">
        <v>5.0199999999999996</v>
      </c>
      <c r="H99" s="17">
        <v>99.78</v>
      </c>
      <c r="I99" s="17">
        <f>ROUND(H99*1.1528,2)</f>
        <v>115.03</v>
      </c>
      <c r="J99" s="17">
        <f t="shared" si="34"/>
        <v>577.45000000000005</v>
      </c>
      <c r="K99" s="18">
        <f t="shared" si="35"/>
        <v>8.3441201924844686E-5</v>
      </c>
    </row>
    <row r="100" spans="1:11" ht="51" x14ac:dyDescent="0.2">
      <c r="A100" s="9" t="s">
        <v>678</v>
      </c>
      <c r="B100" s="42" t="s">
        <v>568</v>
      </c>
      <c r="C100" s="9" t="s">
        <v>20</v>
      </c>
      <c r="D100" s="9" t="s">
        <v>36</v>
      </c>
      <c r="E100" s="10" t="s">
        <v>35</v>
      </c>
      <c r="F100" s="45"/>
      <c r="G100" s="11">
        <v>5.0199999999999996</v>
      </c>
      <c r="H100" s="12">
        <v>6.63</v>
      </c>
      <c r="I100" s="12">
        <f>ROUND(H100*1.22,2)</f>
        <v>8.09</v>
      </c>
      <c r="J100" s="12">
        <f t="shared" si="34"/>
        <v>40.61</v>
      </c>
      <c r="K100" s="13">
        <f t="shared" ref="K100:K102" si="36">J100/$I$158</f>
        <v>5.8681222792760284E-6</v>
      </c>
    </row>
    <row r="101" spans="1:11" ht="25.5" x14ac:dyDescent="0.2">
      <c r="A101" s="9" t="s">
        <v>679</v>
      </c>
      <c r="B101" s="42" t="s">
        <v>569</v>
      </c>
      <c r="C101" s="9" t="s">
        <v>20</v>
      </c>
      <c r="D101" s="9" t="s">
        <v>37</v>
      </c>
      <c r="E101" s="10" t="s">
        <v>38</v>
      </c>
      <c r="F101" s="45">
        <v>22.8</v>
      </c>
      <c r="G101" s="11">
        <v>114.46</v>
      </c>
      <c r="H101" s="12">
        <v>2.17</v>
      </c>
      <c r="I101" s="12">
        <f>ROUND(H101*1.22,2)</f>
        <v>2.65</v>
      </c>
      <c r="J101" s="12">
        <f t="shared" si="34"/>
        <v>303.32</v>
      </c>
      <c r="K101" s="13">
        <f t="shared" si="36"/>
        <v>4.3829570296725063E-5</v>
      </c>
    </row>
    <row r="102" spans="1:11" ht="25.5" x14ac:dyDescent="0.2">
      <c r="A102" s="14" t="s">
        <v>680</v>
      </c>
      <c r="B102" s="41" t="s">
        <v>605</v>
      </c>
      <c r="C102" s="14" t="s">
        <v>20</v>
      </c>
      <c r="D102" s="14" t="s">
        <v>136</v>
      </c>
      <c r="E102" s="15" t="s">
        <v>35</v>
      </c>
      <c r="F102" s="46"/>
      <c r="G102" s="16">
        <v>3.05</v>
      </c>
      <c r="H102" s="17">
        <v>36.51</v>
      </c>
      <c r="I102" s="17">
        <f>ROUND(H102*1.1528,2)</f>
        <v>42.09</v>
      </c>
      <c r="J102" s="17">
        <f t="shared" si="34"/>
        <v>128.37</v>
      </c>
      <c r="K102" s="18">
        <f t="shared" si="36"/>
        <v>1.8549393178790047E-5</v>
      </c>
    </row>
    <row r="103" spans="1:11" ht="25.5" x14ac:dyDescent="0.2">
      <c r="A103" s="9" t="s">
        <v>681</v>
      </c>
      <c r="B103" s="42" t="s">
        <v>569</v>
      </c>
      <c r="C103" s="9" t="s">
        <v>20</v>
      </c>
      <c r="D103" s="9" t="s">
        <v>37</v>
      </c>
      <c r="E103" s="10" t="s">
        <v>38</v>
      </c>
      <c r="F103" s="45">
        <v>13.8</v>
      </c>
      <c r="G103" s="11">
        <v>42.09</v>
      </c>
      <c r="H103" s="12">
        <v>2.17</v>
      </c>
      <c r="I103" s="12">
        <f>ROUND(H103*1.22,2)</f>
        <v>2.65</v>
      </c>
      <c r="J103" s="12">
        <f t="shared" si="34"/>
        <v>111.54</v>
      </c>
      <c r="K103" s="13">
        <f t="shared" ref="K103:K107" si="37">J103/$I$158</f>
        <v>1.6117467594938394E-5</v>
      </c>
    </row>
    <row r="104" spans="1:11" ht="51" x14ac:dyDescent="0.2">
      <c r="A104" s="9" t="s">
        <v>682</v>
      </c>
      <c r="B104" s="42" t="s">
        <v>568</v>
      </c>
      <c r="C104" s="9" t="s">
        <v>20</v>
      </c>
      <c r="D104" s="9" t="s">
        <v>36</v>
      </c>
      <c r="E104" s="10" t="s">
        <v>35</v>
      </c>
      <c r="F104" s="45"/>
      <c r="G104" s="11">
        <v>7.61</v>
      </c>
      <c r="H104" s="12">
        <v>6.63</v>
      </c>
      <c r="I104" s="12">
        <f>ROUND(H104*1.22,2)</f>
        <v>8.09</v>
      </c>
      <c r="J104" s="12">
        <f t="shared" si="34"/>
        <v>61.56</v>
      </c>
      <c r="K104" s="13">
        <f t="shared" si="37"/>
        <v>8.8953855580456126E-6</v>
      </c>
    </row>
    <row r="105" spans="1:11" ht="25.5" x14ac:dyDescent="0.2">
      <c r="A105" s="9" t="s">
        <v>683</v>
      </c>
      <c r="B105" s="42" t="s">
        <v>587</v>
      </c>
      <c r="C105" s="9" t="s">
        <v>20</v>
      </c>
      <c r="D105" s="9" t="s">
        <v>94</v>
      </c>
      <c r="E105" s="10" t="s">
        <v>38</v>
      </c>
      <c r="F105" s="45">
        <v>1</v>
      </c>
      <c r="G105" s="11">
        <v>7.61</v>
      </c>
      <c r="H105" s="12">
        <v>6.6</v>
      </c>
      <c r="I105" s="12">
        <f>ROUND(H105*1.22,2)</f>
        <v>8.0500000000000007</v>
      </c>
      <c r="J105" s="12">
        <f t="shared" si="34"/>
        <v>61.26</v>
      </c>
      <c r="K105" s="13">
        <f t="shared" si="37"/>
        <v>8.8520357258913929E-6</v>
      </c>
    </row>
    <row r="106" spans="1:11" ht="25.5" x14ac:dyDescent="0.2">
      <c r="A106" s="9" t="s">
        <v>684</v>
      </c>
      <c r="B106" s="11" t="s">
        <v>137</v>
      </c>
      <c r="C106" s="9" t="s">
        <v>17</v>
      </c>
      <c r="D106" s="9" t="s">
        <v>138</v>
      </c>
      <c r="E106" s="10" t="s">
        <v>19</v>
      </c>
      <c r="F106" s="45"/>
      <c r="G106" s="11">
        <v>40.6</v>
      </c>
      <c r="H106" s="12">
        <v>1.1499999999999999</v>
      </c>
      <c r="I106" s="12">
        <f>ROUND(H106*1.22,2)</f>
        <v>1.4</v>
      </c>
      <c r="J106" s="12">
        <f t="shared" si="34"/>
        <v>56.84</v>
      </c>
      <c r="K106" s="13">
        <f t="shared" si="37"/>
        <v>8.2133481988192438E-6</v>
      </c>
    </row>
    <row r="107" spans="1:11" ht="38.25" x14ac:dyDescent="0.2">
      <c r="A107" s="14" t="s">
        <v>685</v>
      </c>
      <c r="B107" s="51" t="s">
        <v>777</v>
      </c>
      <c r="C107" s="14" t="s">
        <v>17</v>
      </c>
      <c r="D107" s="52" t="s">
        <v>606</v>
      </c>
      <c r="E107" s="15" t="s">
        <v>65</v>
      </c>
      <c r="F107" s="46"/>
      <c r="G107" s="16">
        <v>0.05</v>
      </c>
      <c r="H107" s="17">
        <v>3441.92</v>
      </c>
      <c r="I107" s="17">
        <f>ROUND(H107*1.1528,2)</f>
        <v>3967.85</v>
      </c>
      <c r="J107" s="17">
        <f t="shared" si="34"/>
        <v>198.39</v>
      </c>
      <c r="K107" s="18">
        <f t="shared" si="37"/>
        <v>2.8667244003584616E-5</v>
      </c>
    </row>
    <row r="108" spans="1:11" ht="51" x14ac:dyDescent="0.2">
      <c r="A108" s="9" t="s">
        <v>686</v>
      </c>
      <c r="B108" s="11" t="s">
        <v>139</v>
      </c>
      <c r="C108" s="9" t="s">
        <v>17</v>
      </c>
      <c r="D108" s="9" t="s">
        <v>140</v>
      </c>
      <c r="E108" s="10" t="s">
        <v>55</v>
      </c>
      <c r="F108" s="45"/>
      <c r="G108" s="11">
        <v>1.22</v>
      </c>
      <c r="H108" s="12">
        <v>10.18</v>
      </c>
      <c r="I108" s="12">
        <f>ROUND(H108*1.22,2)</f>
        <v>12.42</v>
      </c>
      <c r="J108" s="12">
        <f t="shared" si="34"/>
        <v>15.15</v>
      </c>
      <c r="K108" s="13">
        <f>J108/$I$158</f>
        <v>2.1891665237880286E-6</v>
      </c>
    </row>
    <row r="109" spans="1:11" ht="38.25" x14ac:dyDescent="0.2">
      <c r="A109" s="14" t="s">
        <v>687</v>
      </c>
      <c r="B109" s="41" t="s">
        <v>607</v>
      </c>
      <c r="C109" s="14" t="s">
        <v>20</v>
      </c>
      <c r="D109" s="14" t="s">
        <v>141</v>
      </c>
      <c r="E109" s="15" t="s">
        <v>65</v>
      </c>
      <c r="F109" s="46"/>
      <c r="G109" s="16">
        <v>3.11</v>
      </c>
      <c r="H109" s="17">
        <v>587.54999999999995</v>
      </c>
      <c r="I109" s="17">
        <f>ROUND(H109*1.1528,2)</f>
        <v>677.33</v>
      </c>
      <c r="J109" s="17">
        <f t="shared" si="34"/>
        <v>2106.5</v>
      </c>
      <c r="K109" s="18">
        <f t="shared" ref="K109" si="38">J109/$I$158</f>
        <v>3.0438807144287007E-4</v>
      </c>
    </row>
    <row r="110" spans="1:11" ht="25.5" x14ac:dyDescent="0.2">
      <c r="A110" s="9" t="s">
        <v>688</v>
      </c>
      <c r="B110" s="42" t="s">
        <v>608</v>
      </c>
      <c r="C110" s="9" t="s">
        <v>20</v>
      </c>
      <c r="D110" s="9" t="s">
        <v>142</v>
      </c>
      <c r="E110" s="10" t="s">
        <v>67</v>
      </c>
      <c r="F110" s="45">
        <v>17</v>
      </c>
      <c r="G110" s="11">
        <v>52.87</v>
      </c>
      <c r="H110" s="12">
        <v>1.47</v>
      </c>
      <c r="I110" s="12">
        <f>ROUND(H110*1.22,2)</f>
        <v>1.79</v>
      </c>
      <c r="J110" s="12">
        <f t="shared" si="34"/>
        <v>94.64</v>
      </c>
      <c r="K110" s="13">
        <f>J110/$I$158</f>
        <v>1.367542705025076E-5</v>
      </c>
    </row>
    <row r="111" spans="1:11" x14ac:dyDescent="0.2">
      <c r="A111" s="48">
        <v>8</v>
      </c>
      <c r="B111" s="5"/>
      <c r="C111" s="5"/>
      <c r="D111" s="5" t="s">
        <v>143</v>
      </c>
      <c r="E111" s="5"/>
      <c r="F111" s="44"/>
      <c r="G111" s="6"/>
      <c r="H111" s="5"/>
      <c r="I111" s="5"/>
      <c r="J111" s="7">
        <f>SUM(J112:J116)</f>
        <v>298008.09000000003</v>
      </c>
      <c r="K111" s="8">
        <f>J111/$I$158</f>
        <v>4.3062002273664024E-2</v>
      </c>
    </row>
    <row r="112" spans="1:11" ht="25.5" x14ac:dyDescent="0.2">
      <c r="A112" s="9" t="s">
        <v>689</v>
      </c>
      <c r="B112" s="11" t="s">
        <v>144</v>
      </c>
      <c r="C112" s="9" t="s">
        <v>17</v>
      </c>
      <c r="D112" s="9" t="s">
        <v>145</v>
      </c>
      <c r="E112" s="10" t="s">
        <v>55</v>
      </c>
      <c r="F112" s="45"/>
      <c r="G112" s="11">
        <v>5043.76</v>
      </c>
      <c r="H112" s="12">
        <v>6.06</v>
      </c>
      <c r="I112" s="12">
        <f>ROUND(H112*1.22,2)</f>
        <v>7.39</v>
      </c>
      <c r="J112" s="12">
        <f>ROUND(G112*I112,2)</f>
        <v>37273.39</v>
      </c>
      <c r="K112" s="13">
        <f t="shared" ref="K112:K116" si="39">J112/$I$158</f>
        <v>5.3859840010624061E-3</v>
      </c>
    </row>
    <row r="113" spans="1:11" ht="38.25" x14ac:dyDescent="0.2">
      <c r="A113" s="9" t="s">
        <v>690</v>
      </c>
      <c r="B113" s="42" t="s">
        <v>609</v>
      </c>
      <c r="C113" s="9" t="s">
        <v>20</v>
      </c>
      <c r="D113" s="9" t="s">
        <v>146</v>
      </c>
      <c r="E113" s="10" t="s">
        <v>35</v>
      </c>
      <c r="F113" s="45"/>
      <c r="G113" s="11">
        <v>179.94</v>
      </c>
      <c r="H113" s="12">
        <v>11.59</v>
      </c>
      <c r="I113" s="12">
        <f>ROUND(H113*1.22,2)</f>
        <v>14.14</v>
      </c>
      <c r="J113" s="12">
        <f>ROUND(G113*I113,2)</f>
        <v>2544.35</v>
      </c>
      <c r="K113" s="13">
        <f t="shared" si="39"/>
        <v>3.6765715147195181E-4</v>
      </c>
    </row>
    <row r="114" spans="1:11" ht="51" x14ac:dyDescent="0.2">
      <c r="A114" s="9" t="s">
        <v>691</v>
      </c>
      <c r="B114" s="42" t="s">
        <v>568</v>
      </c>
      <c r="C114" s="9" t="s">
        <v>20</v>
      </c>
      <c r="D114" s="9" t="s">
        <v>36</v>
      </c>
      <c r="E114" s="10" t="s">
        <v>35</v>
      </c>
      <c r="F114" s="45"/>
      <c r="G114" s="11">
        <v>224.93</v>
      </c>
      <c r="H114" s="12">
        <v>6.63</v>
      </c>
      <c r="I114" s="12">
        <f>ROUND(H114*1.22,2)</f>
        <v>8.09</v>
      </c>
      <c r="J114" s="12">
        <f>ROUND(G114*I114,2)</f>
        <v>1819.68</v>
      </c>
      <c r="K114" s="13">
        <f t="shared" si="39"/>
        <v>2.6294274191462701E-4</v>
      </c>
    </row>
    <row r="115" spans="1:11" ht="25.5" x14ac:dyDescent="0.2">
      <c r="A115" s="9" t="s">
        <v>692</v>
      </c>
      <c r="B115" s="42" t="s">
        <v>587</v>
      </c>
      <c r="C115" s="9" t="s">
        <v>20</v>
      </c>
      <c r="D115" s="9" t="s">
        <v>94</v>
      </c>
      <c r="E115" s="10" t="s">
        <v>38</v>
      </c>
      <c r="F115" s="45">
        <v>1</v>
      </c>
      <c r="G115" s="11">
        <v>224.93</v>
      </c>
      <c r="H115" s="12">
        <v>6.6</v>
      </c>
      <c r="I115" s="12">
        <f>ROUND(H115*1.22,2)</f>
        <v>8.0500000000000007</v>
      </c>
      <c r="J115" s="12">
        <f>ROUND(G115*I115,2)</f>
        <v>1810.69</v>
      </c>
      <c r="K115" s="13">
        <f t="shared" si="39"/>
        <v>2.6164369194440562E-4</v>
      </c>
    </row>
    <row r="116" spans="1:11" ht="25.5" x14ac:dyDescent="0.2">
      <c r="A116" s="9" t="s">
        <v>693</v>
      </c>
      <c r="B116" s="42" t="s">
        <v>569</v>
      </c>
      <c r="C116" s="9" t="s">
        <v>20</v>
      </c>
      <c r="D116" s="9" t="s">
        <v>37</v>
      </c>
      <c r="E116" s="10" t="s">
        <v>38</v>
      </c>
      <c r="F116" s="45">
        <v>15.8</v>
      </c>
      <c r="G116" s="11">
        <v>96060.37</v>
      </c>
      <c r="H116" s="12">
        <v>2.17</v>
      </c>
      <c r="I116" s="12">
        <f>ROUND(H116*1.22,2)</f>
        <v>2.65</v>
      </c>
      <c r="J116" s="12">
        <f>ROUND(G116*I116,2)</f>
        <v>254559.98</v>
      </c>
      <c r="K116" s="13">
        <f t="shared" si="39"/>
        <v>3.6783774687270628E-2</v>
      </c>
    </row>
    <row r="117" spans="1:11" x14ac:dyDescent="0.2">
      <c r="A117" s="48">
        <v>9</v>
      </c>
      <c r="B117" s="5"/>
      <c r="C117" s="5"/>
      <c r="D117" s="5" t="s">
        <v>147</v>
      </c>
      <c r="E117" s="5"/>
      <c r="F117" s="44"/>
      <c r="G117" s="6"/>
      <c r="H117" s="5"/>
      <c r="I117" s="5"/>
      <c r="J117" s="7">
        <f>SUM(J118:J136)</f>
        <v>3303032.27</v>
      </c>
      <c r="K117" s="8">
        <f>J117/$I$158</f>
        <v>0.47728631501488977</v>
      </c>
    </row>
    <row r="118" spans="1:11" ht="25.5" x14ac:dyDescent="0.2">
      <c r="A118" s="9" t="s">
        <v>694</v>
      </c>
      <c r="B118" s="42" t="s">
        <v>610</v>
      </c>
      <c r="C118" s="9" t="s">
        <v>20</v>
      </c>
      <c r="D118" s="9" t="s">
        <v>148</v>
      </c>
      <c r="E118" s="10" t="s">
        <v>26</v>
      </c>
      <c r="F118" s="45"/>
      <c r="G118" s="11">
        <v>27307.05</v>
      </c>
      <c r="H118" s="12">
        <v>2.52</v>
      </c>
      <c r="I118" s="12">
        <f>ROUND(H118*1.22,2)</f>
        <v>3.07</v>
      </c>
      <c r="J118" s="12">
        <f t="shared" ref="J118:J136" si="40">ROUND(G118*I118,2)</f>
        <v>83832.639999999999</v>
      </c>
      <c r="K118" s="13">
        <f t="shared" ref="K118:K120" si="41">J118/$I$158</f>
        <v>1.2113769576816714E-2</v>
      </c>
    </row>
    <row r="119" spans="1:11" ht="51" x14ac:dyDescent="0.2">
      <c r="A119" s="9" t="s">
        <v>695</v>
      </c>
      <c r="B119" s="42" t="s">
        <v>603</v>
      </c>
      <c r="C119" s="9" t="s">
        <v>20</v>
      </c>
      <c r="D119" s="9" t="s">
        <v>134</v>
      </c>
      <c r="E119" s="10" t="s">
        <v>35</v>
      </c>
      <c r="F119" s="45"/>
      <c r="G119" s="11">
        <v>4046.11</v>
      </c>
      <c r="H119" s="12">
        <v>27.98</v>
      </c>
      <c r="I119" s="12">
        <f>ROUND(H119*1.22,2)</f>
        <v>34.14</v>
      </c>
      <c r="J119" s="12">
        <f t="shared" si="40"/>
        <v>138134.20000000001</v>
      </c>
      <c r="K119" s="13">
        <f t="shared" si="41"/>
        <v>1.9960314615857445E-2</v>
      </c>
    </row>
    <row r="120" spans="1:11" ht="25.5" x14ac:dyDescent="0.2">
      <c r="A120" s="14" t="s">
        <v>696</v>
      </c>
      <c r="B120" s="41" t="s">
        <v>605</v>
      </c>
      <c r="C120" s="14" t="s">
        <v>20</v>
      </c>
      <c r="D120" s="14" t="s">
        <v>136</v>
      </c>
      <c r="E120" s="15" t="s">
        <v>35</v>
      </c>
      <c r="F120" s="46"/>
      <c r="G120" s="16">
        <v>2023.06</v>
      </c>
      <c r="H120" s="17">
        <v>36.51</v>
      </c>
      <c r="I120" s="17">
        <f>ROUND(H120*1.1528,2)</f>
        <v>42.09</v>
      </c>
      <c r="J120" s="17">
        <f t="shared" si="40"/>
        <v>85150.6</v>
      </c>
      <c r="K120" s="18">
        <f t="shared" si="41"/>
        <v>1.2304214059436627E-2</v>
      </c>
    </row>
    <row r="121" spans="1:11" ht="25.5" x14ac:dyDescent="0.2">
      <c r="A121" s="9" t="s">
        <v>697</v>
      </c>
      <c r="B121" s="42" t="s">
        <v>569</v>
      </c>
      <c r="C121" s="9" t="s">
        <v>20</v>
      </c>
      <c r="D121" s="9" t="s">
        <v>37</v>
      </c>
      <c r="E121" s="10" t="s">
        <v>38</v>
      </c>
      <c r="F121" s="45">
        <v>13.8</v>
      </c>
      <c r="G121" s="11">
        <v>27918.23</v>
      </c>
      <c r="H121" s="12">
        <v>2.17</v>
      </c>
      <c r="I121" s="12">
        <f>ROUND(H121*1.22,2)</f>
        <v>2.65</v>
      </c>
      <c r="J121" s="12">
        <f t="shared" si="40"/>
        <v>73983.31</v>
      </c>
      <c r="K121" s="13">
        <f>J121/$I$158</f>
        <v>1.0690546902378355E-2</v>
      </c>
    </row>
    <row r="122" spans="1:11" ht="25.5" x14ac:dyDescent="0.2">
      <c r="A122" s="14" t="s">
        <v>698</v>
      </c>
      <c r="B122" s="41" t="s">
        <v>604</v>
      </c>
      <c r="C122" s="14" t="s">
        <v>20</v>
      </c>
      <c r="D122" s="14" t="s">
        <v>135</v>
      </c>
      <c r="E122" s="15" t="s">
        <v>35</v>
      </c>
      <c r="F122" s="46"/>
      <c r="G122" s="16">
        <v>3338.04</v>
      </c>
      <c r="H122" s="17">
        <v>99.78</v>
      </c>
      <c r="I122" s="17">
        <f>ROUND(H122*1.1528,2)</f>
        <v>115.03</v>
      </c>
      <c r="J122" s="17">
        <f t="shared" si="40"/>
        <v>383974.74</v>
      </c>
      <c r="K122" s="18">
        <f t="shared" ref="K122" si="42">J122/$I$158</f>
        <v>5.5484135101532141E-2</v>
      </c>
    </row>
    <row r="123" spans="1:11" ht="51" x14ac:dyDescent="0.2">
      <c r="A123" s="9" t="s">
        <v>699</v>
      </c>
      <c r="B123" s="42" t="s">
        <v>568</v>
      </c>
      <c r="C123" s="9" t="s">
        <v>20</v>
      </c>
      <c r="D123" s="9" t="s">
        <v>36</v>
      </c>
      <c r="E123" s="10" t="s">
        <v>35</v>
      </c>
      <c r="F123" s="45"/>
      <c r="G123" s="11">
        <v>3338.04</v>
      </c>
      <c r="H123" s="12">
        <v>6.63</v>
      </c>
      <c r="I123" s="12">
        <f>ROUND(H123*1.22,2)</f>
        <v>8.09</v>
      </c>
      <c r="J123" s="12">
        <f t="shared" si="40"/>
        <v>27004.74</v>
      </c>
      <c r="K123" s="13">
        <f t="shared" ref="K123:K128" si="43">J123/$I$158</f>
        <v>3.9021698212276914E-3</v>
      </c>
    </row>
    <row r="124" spans="1:11" ht="25.5" x14ac:dyDescent="0.2">
      <c r="A124" s="9" t="s">
        <v>700</v>
      </c>
      <c r="B124" s="42" t="s">
        <v>569</v>
      </c>
      <c r="C124" s="9" t="s">
        <v>20</v>
      </c>
      <c r="D124" s="9" t="s">
        <v>37</v>
      </c>
      <c r="E124" s="10" t="s">
        <v>38</v>
      </c>
      <c r="F124" s="45">
        <v>22.8</v>
      </c>
      <c r="G124" s="11">
        <v>76107.31</v>
      </c>
      <c r="H124" s="12">
        <v>2.17</v>
      </c>
      <c r="I124" s="12">
        <f>ROUND(H124*1.22,2)</f>
        <v>2.65</v>
      </c>
      <c r="J124" s="12">
        <f t="shared" si="40"/>
        <v>201684.37</v>
      </c>
      <c r="K124" s="13">
        <f t="shared" si="43"/>
        <v>2.9143278625430924E-2</v>
      </c>
    </row>
    <row r="125" spans="1:11" ht="51" x14ac:dyDescent="0.2">
      <c r="A125" s="9" t="s">
        <v>701</v>
      </c>
      <c r="B125" s="42" t="s">
        <v>568</v>
      </c>
      <c r="C125" s="9" t="s">
        <v>20</v>
      </c>
      <c r="D125" s="9" t="s">
        <v>36</v>
      </c>
      <c r="E125" s="10" t="s">
        <v>35</v>
      </c>
      <c r="F125" s="45"/>
      <c r="G125" s="11">
        <v>5057.6400000000003</v>
      </c>
      <c r="H125" s="12">
        <v>6.63</v>
      </c>
      <c r="I125" s="12">
        <f>ROUND(H125*1.22,2)</f>
        <v>8.09</v>
      </c>
      <c r="J125" s="12">
        <f t="shared" si="40"/>
        <v>40916.31</v>
      </c>
      <c r="K125" s="13">
        <f t="shared" si="43"/>
        <v>5.9123839028998905E-3</v>
      </c>
    </row>
    <row r="126" spans="1:11" ht="25.5" x14ac:dyDescent="0.2">
      <c r="A126" s="9" t="s">
        <v>702</v>
      </c>
      <c r="B126" s="42" t="s">
        <v>587</v>
      </c>
      <c r="C126" s="9" t="s">
        <v>20</v>
      </c>
      <c r="D126" s="9" t="s">
        <v>94</v>
      </c>
      <c r="E126" s="10" t="s">
        <v>38</v>
      </c>
      <c r="F126" s="45">
        <v>1</v>
      </c>
      <c r="G126" s="11">
        <v>5057.6400000000003</v>
      </c>
      <c r="H126" s="12">
        <v>6.6</v>
      </c>
      <c r="I126" s="12">
        <f>ROUND(H126*1.22,2)</f>
        <v>8.0500000000000007</v>
      </c>
      <c r="J126" s="12">
        <f t="shared" si="40"/>
        <v>40714</v>
      </c>
      <c r="K126" s="13">
        <f t="shared" si="43"/>
        <v>5.8831502210894907E-3</v>
      </c>
    </row>
    <row r="127" spans="1:11" ht="25.5" x14ac:dyDescent="0.2">
      <c r="A127" s="9" t="s">
        <v>703</v>
      </c>
      <c r="B127" s="11" t="s">
        <v>137</v>
      </c>
      <c r="C127" s="9" t="s">
        <v>17</v>
      </c>
      <c r="D127" s="9" t="s">
        <v>138</v>
      </c>
      <c r="E127" s="10" t="s">
        <v>19</v>
      </c>
      <c r="F127" s="45"/>
      <c r="G127" s="11">
        <v>23844.33</v>
      </c>
      <c r="H127" s="12">
        <v>1.1499999999999999</v>
      </c>
      <c r="I127" s="12">
        <f>ROUND(H127*1.22,2)</f>
        <v>1.4</v>
      </c>
      <c r="J127" s="12">
        <f t="shared" si="40"/>
        <v>33382.06</v>
      </c>
      <c r="K127" s="13">
        <f t="shared" si="43"/>
        <v>4.8236889932068237E-3</v>
      </c>
    </row>
    <row r="128" spans="1:11" ht="38.25" x14ac:dyDescent="0.2">
      <c r="A128" s="14" t="s">
        <v>704</v>
      </c>
      <c r="B128" s="51" t="s">
        <v>777</v>
      </c>
      <c r="C128" s="14" t="s">
        <v>17</v>
      </c>
      <c r="D128" s="52" t="s">
        <v>606</v>
      </c>
      <c r="E128" s="15" t="s">
        <v>65</v>
      </c>
      <c r="F128" s="46"/>
      <c r="G128" s="16">
        <v>28.61</v>
      </c>
      <c r="H128" s="17">
        <v>3441.92</v>
      </c>
      <c r="I128" s="17">
        <f>ROUND(H128*1.1528,2)</f>
        <v>3967.85</v>
      </c>
      <c r="J128" s="17">
        <f t="shared" si="40"/>
        <v>113520.19</v>
      </c>
      <c r="K128" s="18">
        <f t="shared" si="43"/>
        <v>1.6403603942049934E-2</v>
      </c>
    </row>
    <row r="129" spans="1:11" ht="25.5" x14ac:dyDescent="0.2">
      <c r="A129" s="9" t="s">
        <v>705</v>
      </c>
      <c r="B129" s="53" t="s">
        <v>149</v>
      </c>
      <c r="C129" s="9" t="s">
        <v>17</v>
      </c>
      <c r="D129" s="9" t="s">
        <v>150</v>
      </c>
      <c r="E129" s="10" t="s">
        <v>19</v>
      </c>
      <c r="F129" s="45"/>
      <c r="G129" s="11">
        <v>11115.7</v>
      </c>
      <c r="H129" s="12">
        <v>0.95</v>
      </c>
      <c r="I129" s="12">
        <f>ROUND(H129*1.22,2)</f>
        <v>1.1599999999999999</v>
      </c>
      <c r="J129" s="12">
        <f t="shared" si="40"/>
        <v>12894.21</v>
      </c>
      <c r="K129" s="13">
        <f>J129/$I$158</f>
        <v>1.863206130870814E-3</v>
      </c>
    </row>
    <row r="130" spans="1:11" ht="38.25" x14ac:dyDescent="0.2">
      <c r="A130" s="14" t="s">
        <v>706</v>
      </c>
      <c r="B130" s="119" t="s">
        <v>778</v>
      </c>
      <c r="C130" s="120" t="s">
        <v>17</v>
      </c>
      <c r="D130" s="120" t="s">
        <v>611</v>
      </c>
      <c r="E130" s="15" t="s">
        <v>65</v>
      </c>
      <c r="F130" s="46"/>
      <c r="G130" s="16">
        <v>5.56</v>
      </c>
      <c r="H130" s="17">
        <v>3439.05</v>
      </c>
      <c r="I130" s="17">
        <f>ROUND(H130*1.1528,2)</f>
        <v>3964.54</v>
      </c>
      <c r="J130" s="17">
        <f t="shared" si="40"/>
        <v>22042.84</v>
      </c>
      <c r="K130" s="18">
        <f t="shared" ref="K130" si="44">J130/$I$158</f>
        <v>3.1851780473409704E-3</v>
      </c>
    </row>
    <row r="131" spans="1:11" ht="38.25" x14ac:dyDescent="0.2">
      <c r="A131" s="9" t="s">
        <v>707</v>
      </c>
      <c r="B131" s="11" t="s">
        <v>151</v>
      </c>
      <c r="C131" s="9" t="s">
        <v>17</v>
      </c>
      <c r="D131" s="9" t="s">
        <v>152</v>
      </c>
      <c r="E131" s="10" t="s">
        <v>55</v>
      </c>
      <c r="F131" s="45"/>
      <c r="G131" s="11">
        <v>333.47</v>
      </c>
      <c r="H131" s="12">
        <v>118.09</v>
      </c>
      <c r="I131" s="12">
        <f>ROUND(H131*1.22,2)</f>
        <v>144.07</v>
      </c>
      <c r="J131" s="12">
        <f t="shared" si="40"/>
        <v>48043.02</v>
      </c>
      <c r="K131" s="13">
        <f>J131/$I$158</f>
        <v>6.9421895106058559E-3</v>
      </c>
    </row>
    <row r="132" spans="1:11" ht="38.25" x14ac:dyDescent="0.2">
      <c r="A132" s="14" t="s">
        <v>708</v>
      </c>
      <c r="B132" s="41" t="s">
        <v>607</v>
      </c>
      <c r="C132" s="14" t="s">
        <v>20</v>
      </c>
      <c r="D132" s="14" t="s">
        <v>141</v>
      </c>
      <c r="E132" s="15" t="s">
        <v>65</v>
      </c>
      <c r="F132" s="46"/>
      <c r="G132" s="16">
        <v>851.95</v>
      </c>
      <c r="H132" s="17">
        <v>587.54999999999995</v>
      </c>
      <c r="I132" s="17">
        <f>ROUND(H132*1.1528,2)</f>
        <v>677.33</v>
      </c>
      <c r="J132" s="17">
        <f t="shared" si="40"/>
        <v>577051.29</v>
      </c>
      <c r="K132" s="18">
        <f t="shared" ref="K132" si="45">J132/$I$158</f>
        <v>8.3383588552917332E-2</v>
      </c>
    </row>
    <row r="133" spans="1:11" ht="25.5" x14ac:dyDescent="0.2">
      <c r="A133" s="9" t="s">
        <v>709</v>
      </c>
      <c r="B133" s="42" t="s">
        <v>569</v>
      </c>
      <c r="C133" s="9" t="s">
        <v>20</v>
      </c>
      <c r="D133" s="9" t="s">
        <v>37</v>
      </c>
      <c r="E133" s="10" t="s">
        <v>38</v>
      </c>
      <c r="F133" s="45">
        <v>17</v>
      </c>
      <c r="G133" s="11">
        <v>14483.15</v>
      </c>
      <c r="H133" s="12">
        <v>2.17</v>
      </c>
      <c r="I133" s="12">
        <f>ROUND(H133*1.22,2)</f>
        <v>2.65</v>
      </c>
      <c r="J133" s="12">
        <f t="shared" si="40"/>
        <v>38380.35</v>
      </c>
      <c r="K133" s="13">
        <f t="shared" ref="K133:K135" si="46">J133/$I$158</f>
        <v>5.5459391017338511E-3</v>
      </c>
    </row>
    <row r="134" spans="1:11" ht="25.5" x14ac:dyDescent="0.2">
      <c r="A134" s="9" t="s">
        <v>710</v>
      </c>
      <c r="B134" s="11" t="s">
        <v>153</v>
      </c>
      <c r="C134" s="9" t="s">
        <v>17</v>
      </c>
      <c r="D134" s="9" t="s">
        <v>154</v>
      </c>
      <c r="E134" s="10" t="s">
        <v>26</v>
      </c>
      <c r="F134" s="45"/>
      <c r="G134" s="11">
        <v>12728.63</v>
      </c>
      <c r="H134" s="12">
        <v>19.940000000000001</v>
      </c>
      <c r="I134" s="12">
        <f>ROUND(H134*1.22,2)</f>
        <v>24.33</v>
      </c>
      <c r="J134" s="12">
        <f t="shared" si="40"/>
        <v>309687.57</v>
      </c>
      <c r="K134" s="13">
        <f t="shared" si="46"/>
        <v>4.4749680599159188E-2</v>
      </c>
    </row>
    <row r="135" spans="1:11" ht="51" x14ac:dyDescent="0.2">
      <c r="A135" s="14" t="s">
        <v>711</v>
      </c>
      <c r="B135" s="41" t="s">
        <v>612</v>
      </c>
      <c r="C135" s="14" t="s">
        <v>20</v>
      </c>
      <c r="D135" s="14" t="s">
        <v>155</v>
      </c>
      <c r="E135" s="15" t="s">
        <v>26</v>
      </c>
      <c r="F135" s="46"/>
      <c r="G135" s="16">
        <v>12911.92</v>
      </c>
      <c r="H135" s="17">
        <v>64.900000000000006</v>
      </c>
      <c r="I135" s="17">
        <f>ROUND(H135*1.1528,2)</f>
        <v>74.819999999999993</v>
      </c>
      <c r="J135" s="17">
        <f t="shared" si="40"/>
        <v>966069.85</v>
      </c>
      <c r="K135" s="18">
        <f t="shared" si="46"/>
        <v>0.13959655282250311</v>
      </c>
    </row>
    <row r="136" spans="1:11" ht="25.5" x14ac:dyDescent="0.2">
      <c r="A136" s="9" t="s">
        <v>712</v>
      </c>
      <c r="B136" s="42" t="s">
        <v>576</v>
      </c>
      <c r="C136" s="9" t="s">
        <v>20</v>
      </c>
      <c r="D136" s="9" t="s">
        <v>66</v>
      </c>
      <c r="E136" s="10" t="s">
        <v>67</v>
      </c>
      <c r="F136" s="45">
        <v>17.100000000000001</v>
      </c>
      <c r="G136" s="11">
        <v>39178.67</v>
      </c>
      <c r="H136" s="12">
        <v>2.23</v>
      </c>
      <c r="I136" s="12">
        <f>ROUND(H136*1.22,2)</f>
        <v>2.72</v>
      </c>
      <c r="J136" s="12">
        <f t="shared" si="40"/>
        <v>106565.98</v>
      </c>
      <c r="K136" s="13">
        <f>J136/$I$158</f>
        <v>1.5398724487832643E-2</v>
      </c>
    </row>
    <row r="137" spans="1:11" x14ac:dyDescent="0.2">
      <c r="A137" s="48">
        <v>10</v>
      </c>
      <c r="B137" s="5"/>
      <c r="C137" s="5"/>
      <c r="D137" s="5" t="s">
        <v>156</v>
      </c>
      <c r="E137" s="5"/>
      <c r="F137" s="44"/>
      <c r="G137" s="6"/>
      <c r="H137" s="5"/>
      <c r="I137" s="5"/>
      <c r="J137" s="7">
        <f>SUM(J138:J140)</f>
        <v>569894.2699999999</v>
      </c>
      <c r="K137" s="8">
        <f>J137/$I$158</f>
        <v>8.2349403167169363E-2</v>
      </c>
    </row>
    <row r="138" spans="1:11" ht="38.25" x14ac:dyDescent="0.2">
      <c r="A138" s="9" t="s">
        <v>713</v>
      </c>
      <c r="B138" s="11" t="s">
        <v>157</v>
      </c>
      <c r="C138" s="9" t="s">
        <v>17</v>
      </c>
      <c r="D138" s="9" t="s">
        <v>158</v>
      </c>
      <c r="E138" s="10" t="s">
        <v>31</v>
      </c>
      <c r="F138" s="45"/>
      <c r="G138" s="11">
        <v>6659.08</v>
      </c>
      <c r="H138" s="12">
        <v>65.11</v>
      </c>
      <c r="I138" s="12">
        <f>ROUND(H138*1.22,2)</f>
        <v>79.430000000000007</v>
      </c>
      <c r="J138" s="12">
        <f>ROUND(G138*I138,2)</f>
        <v>528930.72</v>
      </c>
      <c r="K138" s="13">
        <f t="shared" ref="K138:K140" si="47">J138/$I$158</f>
        <v>7.6430193110699596E-2</v>
      </c>
    </row>
    <row r="139" spans="1:11" ht="25.5" x14ac:dyDescent="0.2">
      <c r="A139" s="9" t="s">
        <v>714</v>
      </c>
      <c r="B139" s="11" t="s">
        <v>159</v>
      </c>
      <c r="C139" s="9" t="s">
        <v>17</v>
      </c>
      <c r="D139" s="9" t="s">
        <v>160</v>
      </c>
      <c r="E139" s="10" t="s">
        <v>31</v>
      </c>
      <c r="F139" s="45"/>
      <c r="G139" s="11">
        <v>130.1</v>
      </c>
      <c r="H139" s="12">
        <v>29</v>
      </c>
      <c r="I139" s="12">
        <f>ROUND(H139*1.22,2)</f>
        <v>35.380000000000003</v>
      </c>
      <c r="J139" s="12">
        <f>ROUND(G139*I139,2)</f>
        <v>4602.9399999999996</v>
      </c>
      <c r="K139" s="13">
        <f t="shared" si="47"/>
        <v>6.651222547197932E-4</v>
      </c>
    </row>
    <row r="140" spans="1:11" x14ac:dyDescent="0.2">
      <c r="A140" s="9" t="s">
        <v>715</v>
      </c>
      <c r="B140" s="42" t="s">
        <v>613</v>
      </c>
      <c r="C140" s="9" t="s">
        <v>20</v>
      </c>
      <c r="D140" s="9" t="s">
        <v>161</v>
      </c>
      <c r="E140" s="10" t="s">
        <v>26</v>
      </c>
      <c r="F140" s="45"/>
      <c r="G140" s="11">
        <v>2892.65</v>
      </c>
      <c r="H140" s="12">
        <v>10.3</v>
      </c>
      <c r="I140" s="12">
        <f>ROUND(H140*1.22,2)</f>
        <v>12.57</v>
      </c>
      <c r="J140" s="12">
        <f>ROUND(G140*I140,2)</f>
        <v>36360.61</v>
      </c>
      <c r="K140" s="13">
        <f t="shared" si="47"/>
        <v>5.2540878017499817E-3</v>
      </c>
    </row>
    <row r="141" spans="1:11" x14ac:dyDescent="0.2">
      <c r="A141" s="48">
        <v>11</v>
      </c>
      <c r="B141" s="5"/>
      <c r="C141" s="5"/>
      <c r="D141" s="5" t="s">
        <v>162</v>
      </c>
      <c r="E141" s="5"/>
      <c r="F141" s="44"/>
      <c r="G141" s="6"/>
      <c r="H141" s="5"/>
      <c r="I141" s="5"/>
      <c r="J141" s="7">
        <f>SUM(J142:J147)</f>
        <v>732508.62</v>
      </c>
      <c r="K141" s="8">
        <f>J141/$I$158</f>
        <v>0.10584708576172712</v>
      </c>
    </row>
    <row r="142" spans="1:11" ht="38.25" x14ac:dyDescent="0.2">
      <c r="A142" s="9" t="s">
        <v>716</v>
      </c>
      <c r="B142" s="42" t="s">
        <v>614</v>
      </c>
      <c r="C142" s="9" t="s">
        <v>20</v>
      </c>
      <c r="D142" s="9" t="s">
        <v>163</v>
      </c>
      <c r="E142" s="10" t="s">
        <v>26</v>
      </c>
      <c r="F142" s="45"/>
      <c r="G142" s="11">
        <v>10313.49</v>
      </c>
      <c r="H142" s="12">
        <v>0.64</v>
      </c>
      <c r="I142" s="12">
        <f t="shared" ref="I142:I147" si="48">ROUND(H142*1.22,2)</f>
        <v>0.78</v>
      </c>
      <c r="J142" s="12">
        <f t="shared" ref="J142:J147" si="49">ROUND(G142*I142,2)</f>
        <v>8044.52</v>
      </c>
      <c r="K142" s="13">
        <f t="shared" ref="K142:K147" si="50">J142/$I$158</f>
        <v>1.1624286392041762E-3</v>
      </c>
    </row>
    <row r="143" spans="1:11" ht="38.25" x14ac:dyDescent="0.2">
      <c r="A143" s="9" t="s">
        <v>717</v>
      </c>
      <c r="B143" s="11" t="s">
        <v>164</v>
      </c>
      <c r="C143" s="9" t="s">
        <v>17</v>
      </c>
      <c r="D143" s="9" t="s">
        <v>165</v>
      </c>
      <c r="E143" s="10" t="s">
        <v>31</v>
      </c>
      <c r="F143" s="45"/>
      <c r="G143" s="11">
        <v>279.24</v>
      </c>
      <c r="H143" s="12">
        <v>62.46</v>
      </c>
      <c r="I143" s="12">
        <f t="shared" si="48"/>
        <v>76.2</v>
      </c>
      <c r="J143" s="12">
        <f t="shared" si="49"/>
        <v>21278.09</v>
      </c>
      <c r="K143" s="13">
        <f t="shared" si="50"/>
        <v>3.0746721002078421E-3</v>
      </c>
    </row>
    <row r="144" spans="1:11" ht="38.25" x14ac:dyDescent="0.2">
      <c r="A144" s="9" t="s">
        <v>718</v>
      </c>
      <c r="B144" s="42" t="s">
        <v>166</v>
      </c>
      <c r="C144" s="9" t="s">
        <v>20</v>
      </c>
      <c r="D144" s="9" t="s">
        <v>167</v>
      </c>
      <c r="E144" s="10" t="s">
        <v>35</v>
      </c>
      <c r="F144" s="45"/>
      <c r="G144" s="11">
        <v>3.35</v>
      </c>
      <c r="H144" s="12">
        <v>382.99</v>
      </c>
      <c r="I144" s="12">
        <f t="shared" si="48"/>
        <v>467.25</v>
      </c>
      <c r="J144" s="12">
        <f t="shared" si="49"/>
        <v>1565.29</v>
      </c>
      <c r="K144" s="13">
        <f t="shared" si="50"/>
        <v>2.2618352924225497E-4</v>
      </c>
    </row>
    <row r="145" spans="1:11" ht="25.5" x14ac:dyDescent="0.2">
      <c r="A145" s="9" t="s">
        <v>719</v>
      </c>
      <c r="B145" s="42" t="s">
        <v>168</v>
      </c>
      <c r="C145" s="9" t="s">
        <v>20</v>
      </c>
      <c r="D145" s="9" t="s">
        <v>169</v>
      </c>
      <c r="E145" s="10" t="s">
        <v>35</v>
      </c>
      <c r="F145" s="45"/>
      <c r="G145" s="11">
        <v>3.35</v>
      </c>
      <c r="H145" s="12">
        <v>272.2</v>
      </c>
      <c r="I145" s="12">
        <f t="shared" si="48"/>
        <v>332.08</v>
      </c>
      <c r="J145" s="12">
        <f t="shared" si="49"/>
        <v>1112.47</v>
      </c>
      <c r="K145" s="13">
        <f t="shared" si="50"/>
        <v>1.6075129258867775E-4</v>
      </c>
    </row>
    <row r="146" spans="1:11" ht="38.25" x14ac:dyDescent="0.2">
      <c r="A146" s="9" t="s">
        <v>720</v>
      </c>
      <c r="B146" s="42" t="s">
        <v>615</v>
      </c>
      <c r="C146" s="9" t="s">
        <v>20</v>
      </c>
      <c r="D146" s="9" t="s">
        <v>781</v>
      </c>
      <c r="E146" s="10" t="s">
        <v>35</v>
      </c>
      <c r="F146" s="45"/>
      <c r="G146" s="11">
        <v>714.12</v>
      </c>
      <c r="H146" s="12">
        <v>803.76</v>
      </c>
      <c r="I146" s="12">
        <f t="shared" si="48"/>
        <v>980.59</v>
      </c>
      <c r="J146" s="12">
        <f t="shared" si="49"/>
        <v>700258.93</v>
      </c>
      <c r="K146" s="13">
        <f t="shared" si="50"/>
        <v>0.10118702359997521</v>
      </c>
    </row>
    <row r="147" spans="1:11" ht="25.5" x14ac:dyDescent="0.2">
      <c r="A147" s="9" t="s">
        <v>721</v>
      </c>
      <c r="B147" s="42" t="s">
        <v>576</v>
      </c>
      <c r="C147" s="9" t="s">
        <v>20</v>
      </c>
      <c r="D147" s="9" t="s">
        <v>66</v>
      </c>
      <c r="E147" s="10" t="s">
        <v>67</v>
      </c>
      <c r="F147" s="45">
        <v>17.100000000000001</v>
      </c>
      <c r="G147" s="11">
        <v>91.66</v>
      </c>
      <c r="H147" s="12">
        <v>2.23</v>
      </c>
      <c r="I147" s="12">
        <f t="shared" si="48"/>
        <v>2.72</v>
      </c>
      <c r="J147" s="12">
        <f t="shared" si="49"/>
        <v>249.32</v>
      </c>
      <c r="K147" s="13">
        <f t="shared" si="50"/>
        <v>3.6026600508965759E-5</v>
      </c>
    </row>
    <row r="148" spans="1:11" ht="25.5" x14ac:dyDescent="0.2">
      <c r="A148" s="48">
        <v>12</v>
      </c>
      <c r="B148" s="5"/>
      <c r="C148" s="5"/>
      <c r="D148" s="5" t="s">
        <v>170</v>
      </c>
      <c r="E148" s="5"/>
      <c r="F148" s="44"/>
      <c r="G148" s="6"/>
      <c r="H148" s="5"/>
      <c r="I148" s="5"/>
      <c r="J148" s="7">
        <f>SUM(J149:J154)</f>
        <v>129094.42</v>
      </c>
      <c r="K148" s="8">
        <f>J148/$I$158</f>
        <v>1.8654071463487243E-2</v>
      </c>
    </row>
    <row r="149" spans="1:11" ht="25.5" x14ac:dyDescent="0.2">
      <c r="A149" s="9" t="s">
        <v>722</v>
      </c>
      <c r="B149" s="11" t="s">
        <v>171</v>
      </c>
      <c r="C149" s="9" t="s">
        <v>17</v>
      </c>
      <c r="D149" s="9" t="s">
        <v>172</v>
      </c>
      <c r="E149" s="10" t="s">
        <v>19</v>
      </c>
      <c r="F149" s="45"/>
      <c r="G149" s="11">
        <v>91.09</v>
      </c>
      <c r="H149" s="12">
        <v>87.52</v>
      </c>
      <c r="I149" s="12">
        <f>ROUND(H149*1.22,2)</f>
        <v>106.77</v>
      </c>
      <c r="J149" s="12">
        <f t="shared" ref="J149:J154" si="51">ROUND(G149*I149,2)</f>
        <v>9725.68</v>
      </c>
      <c r="K149" s="13">
        <f t="shared" ref="K149:K154" si="52">J149/$I$158</f>
        <v>1.4053553186187955E-3</v>
      </c>
    </row>
    <row r="150" spans="1:11" ht="25.5" x14ac:dyDescent="0.2">
      <c r="A150" s="9" t="s">
        <v>723</v>
      </c>
      <c r="B150" s="11" t="s">
        <v>173</v>
      </c>
      <c r="C150" s="9" t="s">
        <v>17</v>
      </c>
      <c r="D150" s="9" t="s">
        <v>174</v>
      </c>
      <c r="E150" s="10" t="s">
        <v>19</v>
      </c>
      <c r="F150" s="45"/>
      <c r="G150" s="11">
        <v>113.88</v>
      </c>
      <c r="H150" s="12">
        <v>97.82</v>
      </c>
      <c r="I150" s="12">
        <f>ROUND(H150*1.22,2)</f>
        <v>119.34</v>
      </c>
      <c r="J150" s="12">
        <f t="shared" si="51"/>
        <v>13590.44</v>
      </c>
      <c r="K150" s="13">
        <f t="shared" si="52"/>
        <v>1.9638109763399189E-3</v>
      </c>
    </row>
    <row r="151" spans="1:11" ht="25.5" x14ac:dyDescent="0.2">
      <c r="A151" s="9" t="s">
        <v>724</v>
      </c>
      <c r="B151" s="11" t="s">
        <v>175</v>
      </c>
      <c r="C151" s="9" t="s">
        <v>17</v>
      </c>
      <c r="D151" s="9" t="s">
        <v>176</v>
      </c>
      <c r="E151" s="10" t="s">
        <v>19</v>
      </c>
      <c r="F151" s="45"/>
      <c r="G151" s="11">
        <v>237.93</v>
      </c>
      <c r="H151" s="12">
        <v>49.16</v>
      </c>
      <c r="I151" s="12">
        <f>ROUND(H151*1.22,2)</f>
        <v>59.98</v>
      </c>
      <c r="J151" s="12">
        <f t="shared" si="51"/>
        <v>14271.04</v>
      </c>
      <c r="K151" s="13">
        <f t="shared" si="52"/>
        <v>2.0621572955537891E-3</v>
      </c>
    </row>
    <row r="152" spans="1:11" ht="63.75" x14ac:dyDescent="0.2">
      <c r="A152" s="9" t="s">
        <v>725</v>
      </c>
      <c r="B152" s="11" t="s">
        <v>177</v>
      </c>
      <c r="C152" s="9" t="s">
        <v>17</v>
      </c>
      <c r="D152" s="9" t="s">
        <v>178</v>
      </c>
      <c r="E152" s="10" t="s">
        <v>47</v>
      </c>
      <c r="F152" s="45"/>
      <c r="G152" s="11">
        <v>159</v>
      </c>
      <c r="H152" s="12">
        <v>330.42</v>
      </c>
      <c r="I152" s="12">
        <f>ROUND(H152*1.22,2)</f>
        <v>403.11</v>
      </c>
      <c r="J152" s="12">
        <f t="shared" si="51"/>
        <v>64094.49</v>
      </c>
      <c r="K152" s="13">
        <f t="shared" si="52"/>
        <v>9.2616179450340959E-3</v>
      </c>
    </row>
    <row r="153" spans="1:11" ht="38.25" x14ac:dyDescent="0.2">
      <c r="A153" s="9" t="s">
        <v>726</v>
      </c>
      <c r="B153" s="11" t="s">
        <v>179</v>
      </c>
      <c r="C153" s="9" t="s">
        <v>17</v>
      </c>
      <c r="D153" s="9" t="s">
        <v>180</v>
      </c>
      <c r="E153" s="10" t="s">
        <v>19</v>
      </c>
      <c r="F153" s="45"/>
      <c r="G153" s="11">
        <v>22.68</v>
      </c>
      <c r="H153" s="12">
        <v>454.49</v>
      </c>
      <c r="I153" s="12">
        <f>ROUND(H153*1.22,2)</f>
        <v>554.48</v>
      </c>
      <c r="J153" s="12">
        <f t="shared" si="51"/>
        <v>12575.61</v>
      </c>
      <c r="K153" s="13">
        <f t="shared" si="52"/>
        <v>1.8171686091230342E-3</v>
      </c>
    </row>
    <row r="154" spans="1:11" ht="25.5" x14ac:dyDescent="0.2">
      <c r="A154" s="14" t="s">
        <v>727</v>
      </c>
      <c r="B154" s="41" t="s">
        <v>616</v>
      </c>
      <c r="C154" s="14" t="s">
        <v>20</v>
      </c>
      <c r="D154" s="14" t="s">
        <v>181</v>
      </c>
      <c r="E154" s="15" t="s">
        <v>47</v>
      </c>
      <c r="F154" s="46"/>
      <c r="G154" s="16">
        <v>156</v>
      </c>
      <c r="H154" s="17">
        <v>82.5</v>
      </c>
      <c r="I154" s="17">
        <f>ROUND(H154*1.1528,2)</f>
        <v>95.11</v>
      </c>
      <c r="J154" s="17">
        <f t="shared" si="51"/>
        <v>14837.16</v>
      </c>
      <c r="K154" s="18">
        <f t="shared" si="52"/>
        <v>2.1439613188176092E-3</v>
      </c>
    </row>
    <row r="155" spans="1:11" x14ac:dyDescent="0.2">
      <c r="A155" s="48">
        <v>13</v>
      </c>
      <c r="B155" s="5"/>
      <c r="C155" s="5"/>
      <c r="D155" s="5" t="s">
        <v>182</v>
      </c>
      <c r="E155" s="5"/>
      <c r="F155" s="44"/>
      <c r="G155" s="6"/>
      <c r="H155" s="5"/>
      <c r="I155" s="5"/>
      <c r="J155" s="7">
        <f>SUM(J156)</f>
        <v>335502.93</v>
      </c>
      <c r="K155" s="8">
        <f>J155/$I$158</f>
        <v>4.8479985675828265E-2</v>
      </c>
    </row>
    <row r="156" spans="1:11" ht="25.5" x14ac:dyDescent="0.2">
      <c r="A156" s="9" t="s">
        <v>728</v>
      </c>
      <c r="B156" s="11" t="s">
        <v>183</v>
      </c>
      <c r="C156" s="9" t="s">
        <v>17</v>
      </c>
      <c r="D156" s="9" t="s">
        <v>184</v>
      </c>
      <c r="E156" s="10" t="s">
        <v>185</v>
      </c>
      <c r="F156" s="45"/>
      <c r="G156" s="11">
        <v>1</v>
      </c>
      <c r="H156" s="12">
        <v>275002.40000000002</v>
      </c>
      <c r="I156" s="12">
        <f>ROUND(H156*1.22,2)</f>
        <v>335502.93</v>
      </c>
      <c r="J156" s="12">
        <f>I156</f>
        <v>335502.93</v>
      </c>
      <c r="K156" s="13">
        <f>J156/$I$158</f>
        <v>4.8479985675828265E-2</v>
      </c>
    </row>
    <row r="157" spans="1:11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</row>
    <row r="158" spans="1:11" ht="15" x14ac:dyDescent="0.2">
      <c r="A158" s="135"/>
      <c r="B158" s="135"/>
      <c r="C158" s="135"/>
      <c r="D158" s="21"/>
      <c r="E158" s="20"/>
      <c r="F158" s="133"/>
      <c r="G158" s="136" t="s">
        <v>188</v>
      </c>
      <c r="H158" s="137"/>
      <c r="I158" s="138">
        <f>SUM(J5,J28,J39,J67,J80,J92,J95,J111,J117,J137,J141,J148,J155)</f>
        <v>6920442.0199999996</v>
      </c>
      <c r="J158" s="137"/>
      <c r="K158" s="137"/>
    </row>
  </sheetData>
  <autoFilter ref="A4:K156"/>
  <mergeCells count="10">
    <mergeCell ref="A158:C158"/>
    <mergeCell ref="G158:H158"/>
    <mergeCell ref="I158:K158"/>
    <mergeCell ref="A3:K3"/>
    <mergeCell ref="E1:G1"/>
    <mergeCell ref="H1:I1"/>
    <mergeCell ref="J1:K1"/>
    <mergeCell ref="E2:G2"/>
    <mergeCell ref="H2:I2"/>
    <mergeCell ref="J2:K2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&amp;CPREFEITURA MUNICIPAL DE CAMPO GRANDE
CNPJ: 03.501.509/0001-06 &amp;R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5"/>
  <sheetViews>
    <sheetView showOutlineSymbols="0" showWhiteSpace="0" zoomScale="90" zoomScaleNormal="90" workbookViewId="0">
      <selection activeCell="A3" sqref="A3:G3"/>
    </sheetView>
  </sheetViews>
  <sheetFormatPr defaultRowHeight="14.25" x14ac:dyDescent="0.2"/>
  <cols>
    <col min="1" max="1" width="12" bestFit="1" customWidth="1"/>
    <col min="2" max="2" width="10" bestFit="1" customWidth="1"/>
    <col min="3" max="3" width="60" bestFit="1" customWidth="1"/>
    <col min="4" max="4" width="12" bestFit="1" customWidth="1"/>
    <col min="5" max="5" width="12.5" customWidth="1"/>
    <col min="6" max="6" width="12" bestFit="1" customWidth="1"/>
    <col min="7" max="8" width="14" bestFit="1" customWidth="1"/>
    <col min="9" max="9" width="9.875" bestFit="1" customWidth="1"/>
    <col min="10" max="10" width="11.375" bestFit="1" customWidth="1"/>
  </cols>
  <sheetData>
    <row r="1" spans="1:7" ht="15" x14ac:dyDescent="0.2">
      <c r="A1" s="40"/>
      <c r="B1" s="145" t="s">
        <v>490</v>
      </c>
      <c r="C1" s="145"/>
      <c r="D1" s="145" t="s">
        <v>1</v>
      </c>
      <c r="E1" s="145"/>
      <c r="F1" s="145" t="s">
        <v>2</v>
      </c>
      <c r="G1" s="145"/>
    </row>
    <row r="2" spans="1:7" ht="99" customHeight="1" x14ac:dyDescent="0.2">
      <c r="A2" s="39"/>
      <c r="B2" s="146" t="str">
        <f>'Orçamento Sintético'!D2</f>
        <v>INFRAESTRUTURA URBANA - PAVIMENTAÇÃO ASFÁLTICA E DRENAGEM DE ÁGUAS PLUVIAIS - COMPLEXO JARDIM ITATIAIA - LOTE 01</v>
      </c>
      <c r="C2" s="146"/>
      <c r="D2" s="146" t="str">
        <f>'Orçamento Sintético'!E2</f>
        <v xml:space="preserve">SINAPI - 12/2023 - Mato Grosso do Sul
SICRO - 10/2023 - Mato Grosso do Sul
SCO RIO - 12/2023
ENGENHARIA CONSULTIA DNIT - 10/2023
</v>
      </c>
      <c r="E2" s="146"/>
      <c r="F2" s="146" t="s">
        <v>496</v>
      </c>
      <c r="G2" s="146"/>
    </row>
    <row r="3" spans="1:7" ht="15" customHeight="1" x14ac:dyDescent="0.2">
      <c r="A3" s="144" t="s">
        <v>490</v>
      </c>
      <c r="B3" s="144"/>
      <c r="C3" s="144"/>
      <c r="D3" s="144"/>
      <c r="E3" s="144"/>
      <c r="F3" s="144"/>
      <c r="G3" s="144"/>
    </row>
    <row r="4" spans="1:7" ht="15" x14ac:dyDescent="0.2">
      <c r="A4" s="37" t="s">
        <v>6</v>
      </c>
      <c r="B4" s="121" t="s">
        <v>7</v>
      </c>
      <c r="C4" s="121" t="s">
        <v>8</v>
      </c>
      <c r="D4" s="38" t="s">
        <v>9</v>
      </c>
      <c r="E4" s="37" t="s">
        <v>10</v>
      </c>
      <c r="F4" s="37" t="s">
        <v>11</v>
      </c>
      <c r="G4" s="37" t="s">
        <v>13</v>
      </c>
    </row>
    <row r="5" spans="1:7" ht="38.25" x14ac:dyDescent="0.2">
      <c r="A5" s="36" t="s">
        <v>16</v>
      </c>
      <c r="B5" s="35" t="s">
        <v>17</v>
      </c>
      <c r="C5" s="35" t="s">
        <v>18</v>
      </c>
      <c r="D5" s="34" t="s">
        <v>19</v>
      </c>
      <c r="E5" s="122">
        <v>1</v>
      </c>
      <c r="F5" s="33">
        <v>359.98</v>
      </c>
      <c r="G5" s="33">
        <v>359.98</v>
      </c>
    </row>
    <row r="6" spans="1:7" x14ac:dyDescent="0.2">
      <c r="A6" s="32" t="s">
        <v>489</v>
      </c>
      <c r="B6" s="31" t="s">
        <v>20</v>
      </c>
      <c r="C6" s="31" t="s">
        <v>488</v>
      </c>
      <c r="D6" s="30" t="s">
        <v>71</v>
      </c>
      <c r="E6" s="123">
        <v>1</v>
      </c>
      <c r="F6" s="29">
        <v>24.59</v>
      </c>
      <c r="G6" s="29">
        <v>24.59</v>
      </c>
    </row>
    <row r="7" spans="1:7" x14ac:dyDescent="0.2">
      <c r="A7" s="32" t="s">
        <v>269</v>
      </c>
      <c r="B7" s="31" t="s">
        <v>20</v>
      </c>
      <c r="C7" s="31" t="s">
        <v>268</v>
      </c>
      <c r="D7" s="30" t="s">
        <v>71</v>
      </c>
      <c r="E7" s="123">
        <v>2</v>
      </c>
      <c r="F7" s="29">
        <v>20.13</v>
      </c>
      <c r="G7" s="29">
        <v>40.26</v>
      </c>
    </row>
    <row r="8" spans="1:7" ht="38.25" x14ac:dyDescent="0.2">
      <c r="A8" s="32" t="s">
        <v>166</v>
      </c>
      <c r="B8" s="31" t="s">
        <v>20</v>
      </c>
      <c r="C8" s="31" t="s">
        <v>167</v>
      </c>
      <c r="D8" s="30" t="s">
        <v>35</v>
      </c>
      <c r="E8" s="123">
        <v>0.01</v>
      </c>
      <c r="F8" s="29">
        <v>382.99</v>
      </c>
      <c r="G8" s="29">
        <v>3.82</v>
      </c>
    </row>
    <row r="9" spans="1:7" ht="38.25" x14ac:dyDescent="0.2">
      <c r="A9" s="28" t="s">
        <v>487</v>
      </c>
      <c r="B9" s="27" t="s">
        <v>20</v>
      </c>
      <c r="C9" s="27" t="s">
        <v>729</v>
      </c>
      <c r="D9" s="26" t="s">
        <v>31</v>
      </c>
      <c r="E9" s="124">
        <v>1</v>
      </c>
      <c r="F9" s="25">
        <v>8.16</v>
      </c>
      <c r="G9" s="25">
        <v>8.16</v>
      </c>
    </row>
    <row r="10" spans="1:7" ht="25.5" x14ac:dyDescent="0.2">
      <c r="A10" s="28" t="s">
        <v>456</v>
      </c>
      <c r="B10" s="27" t="s">
        <v>20</v>
      </c>
      <c r="C10" s="27" t="s">
        <v>455</v>
      </c>
      <c r="D10" s="26" t="s">
        <v>31</v>
      </c>
      <c r="E10" s="124">
        <v>4</v>
      </c>
      <c r="F10" s="25">
        <v>7.74</v>
      </c>
      <c r="G10" s="25">
        <v>30.96</v>
      </c>
    </row>
    <row r="11" spans="1:7" ht="25.5" x14ac:dyDescent="0.2">
      <c r="A11" s="28" t="s">
        <v>486</v>
      </c>
      <c r="B11" s="27" t="s">
        <v>20</v>
      </c>
      <c r="C11" s="27" t="s">
        <v>485</v>
      </c>
      <c r="D11" s="26" t="s">
        <v>26</v>
      </c>
      <c r="E11" s="124">
        <v>1</v>
      </c>
      <c r="F11" s="25">
        <v>250</v>
      </c>
      <c r="G11" s="25">
        <v>250</v>
      </c>
    </row>
    <row r="12" spans="1:7" x14ac:dyDescent="0.2">
      <c r="A12" s="28" t="s">
        <v>452</v>
      </c>
      <c r="B12" s="27" t="s">
        <v>20</v>
      </c>
      <c r="C12" s="27" t="s">
        <v>451</v>
      </c>
      <c r="D12" s="26" t="s">
        <v>193</v>
      </c>
      <c r="E12" s="124">
        <v>0.11</v>
      </c>
      <c r="F12" s="25">
        <v>19.97</v>
      </c>
      <c r="G12" s="25">
        <v>2.19</v>
      </c>
    </row>
    <row r="13" spans="1:7" ht="15" x14ac:dyDescent="0.2">
      <c r="A13" s="37" t="s">
        <v>6</v>
      </c>
      <c r="B13" s="121" t="s">
        <v>7</v>
      </c>
      <c r="C13" s="121" t="s">
        <v>8</v>
      </c>
      <c r="D13" s="38" t="s">
        <v>9</v>
      </c>
      <c r="E13" s="37" t="s">
        <v>10</v>
      </c>
      <c r="F13" s="37" t="s">
        <v>11</v>
      </c>
      <c r="G13" s="37" t="s">
        <v>13</v>
      </c>
    </row>
    <row r="14" spans="1:7" ht="38.25" x14ac:dyDescent="0.2">
      <c r="A14" s="36" t="s">
        <v>27</v>
      </c>
      <c r="B14" s="35" t="s">
        <v>17</v>
      </c>
      <c r="C14" s="35" t="s">
        <v>557</v>
      </c>
      <c r="D14" s="34" t="s">
        <v>28</v>
      </c>
      <c r="E14" s="122">
        <v>1</v>
      </c>
      <c r="F14" s="33">
        <v>1500</v>
      </c>
      <c r="G14" s="33">
        <v>1500</v>
      </c>
    </row>
    <row r="15" spans="1:7" ht="38.25" x14ac:dyDescent="0.2">
      <c r="A15" s="28" t="s">
        <v>491</v>
      </c>
      <c r="B15" s="27" t="s">
        <v>558</v>
      </c>
      <c r="C15" s="27" t="s">
        <v>484</v>
      </c>
      <c r="D15" s="26" t="s">
        <v>28</v>
      </c>
      <c r="E15" s="124">
        <v>1</v>
      </c>
      <c r="F15" s="25">
        <v>1500</v>
      </c>
      <c r="G15" s="25">
        <v>1500</v>
      </c>
    </row>
    <row r="16" spans="1:7" ht="15" x14ac:dyDescent="0.2">
      <c r="A16" s="37" t="s">
        <v>6</v>
      </c>
      <c r="B16" s="121" t="s">
        <v>7</v>
      </c>
      <c r="C16" s="121" t="s">
        <v>8</v>
      </c>
      <c r="D16" s="38" t="s">
        <v>9</v>
      </c>
      <c r="E16" s="37" t="s">
        <v>10</v>
      </c>
      <c r="F16" s="37" t="s">
        <v>11</v>
      </c>
      <c r="G16" s="37" t="s">
        <v>13</v>
      </c>
    </row>
    <row r="17" spans="1:7" ht="25.5" x14ac:dyDescent="0.2">
      <c r="A17" s="36" t="s">
        <v>29</v>
      </c>
      <c r="B17" s="35" t="s">
        <v>17</v>
      </c>
      <c r="C17" s="35" t="s">
        <v>30</v>
      </c>
      <c r="D17" s="34" t="s">
        <v>31</v>
      </c>
      <c r="E17" s="122">
        <v>1</v>
      </c>
      <c r="F17" s="33">
        <v>3.4</v>
      </c>
      <c r="G17" s="33">
        <v>3.4</v>
      </c>
    </row>
    <row r="18" spans="1:7" x14ac:dyDescent="0.2">
      <c r="A18" s="32" t="s">
        <v>426</v>
      </c>
      <c r="B18" s="31" t="s">
        <v>20</v>
      </c>
      <c r="C18" s="31" t="s">
        <v>425</v>
      </c>
      <c r="D18" s="30" t="s">
        <v>71</v>
      </c>
      <c r="E18" s="123">
        <v>0.05</v>
      </c>
      <c r="F18" s="29">
        <v>25.26</v>
      </c>
      <c r="G18" s="29">
        <v>1.26</v>
      </c>
    </row>
    <row r="19" spans="1:7" x14ac:dyDescent="0.2">
      <c r="A19" s="32" t="s">
        <v>269</v>
      </c>
      <c r="B19" s="31" t="s">
        <v>20</v>
      </c>
      <c r="C19" s="31" t="s">
        <v>268</v>
      </c>
      <c r="D19" s="30" t="s">
        <v>71</v>
      </c>
      <c r="E19" s="123">
        <v>0.05</v>
      </c>
      <c r="F19" s="29">
        <v>20.13</v>
      </c>
      <c r="G19" s="29">
        <v>1</v>
      </c>
    </row>
    <row r="20" spans="1:7" ht="25.5" x14ac:dyDescent="0.2">
      <c r="A20" s="28" t="s">
        <v>483</v>
      </c>
      <c r="B20" s="27" t="s">
        <v>20</v>
      </c>
      <c r="C20" s="27" t="s">
        <v>482</v>
      </c>
      <c r="D20" s="26" t="s">
        <v>31</v>
      </c>
      <c r="E20" s="124">
        <v>0.3</v>
      </c>
      <c r="F20" s="25">
        <v>2.27</v>
      </c>
      <c r="G20" s="25">
        <v>0.68</v>
      </c>
    </row>
    <row r="21" spans="1:7" x14ac:dyDescent="0.2">
      <c r="A21" s="28" t="s">
        <v>481</v>
      </c>
      <c r="B21" s="27" t="s">
        <v>20</v>
      </c>
      <c r="C21" s="27" t="s">
        <v>480</v>
      </c>
      <c r="D21" s="26" t="s">
        <v>479</v>
      </c>
      <c r="E21" s="124">
        <v>0.24</v>
      </c>
      <c r="F21" s="25">
        <v>1.1499999999999999</v>
      </c>
      <c r="G21" s="25">
        <v>0.27</v>
      </c>
    </row>
    <row r="22" spans="1:7" x14ac:dyDescent="0.2">
      <c r="A22" s="28" t="s">
        <v>478</v>
      </c>
      <c r="B22" s="27" t="s">
        <v>20</v>
      </c>
      <c r="C22" s="27" t="s">
        <v>477</v>
      </c>
      <c r="D22" s="26" t="s">
        <v>47</v>
      </c>
      <c r="E22" s="124">
        <v>8.9999999999999993E-3</v>
      </c>
      <c r="F22" s="25">
        <v>5.0999999999999996</v>
      </c>
      <c r="G22" s="25">
        <v>0.04</v>
      </c>
    </row>
    <row r="23" spans="1:7" x14ac:dyDescent="0.2">
      <c r="A23" s="28" t="s">
        <v>476</v>
      </c>
      <c r="B23" s="27" t="s">
        <v>20</v>
      </c>
      <c r="C23" s="27" t="s">
        <v>475</v>
      </c>
      <c r="D23" s="26" t="s">
        <v>47</v>
      </c>
      <c r="E23" s="124">
        <v>8.9999999999999993E-3</v>
      </c>
      <c r="F23" s="25">
        <v>5.69</v>
      </c>
      <c r="G23" s="25">
        <v>0.05</v>
      </c>
    </row>
    <row r="24" spans="1:7" ht="25.5" x14ac:dyDescent="0.2">
      <c r="A24" s="28" t="s">
        <v>474</v>
      </c>
      <c r="B24" s="27" t="s">
        <v>20</v>
      </c>
      <c r="C24" s="27" t="s">
        <v>473</v>
      </c>
      <c r="D24" s="26" t="s">
        <v>47</v>
      </c>
      <c r="E24" s="124">
        <v>8.9999999999999993E-3</v>
      </c>
      <c r="F24" s="25">
        <v>11.69</v>
      </c>
      <c r="G24" s="25">
        <v>0.1</v>
      </c>
    </row>
    <row r="25" spans="1:7" ht="15" x14ac:dyDescent="0.2">
      <c r="A25" s="37" t="s">
        <v>6</v>
      </c>
      <c r="B25" s="121" t="s">
        <v>7</v>
      </c>
      <c r="C25" s="121" t="s">
        <v>8</v>
      </c>
      <c r="D25" s="38" t="s">
        <v>9</v>
      </c>
      <c r="E25" s="37" t="s">
        <v>10</v>
      </c>
      <c r="F25" s="37" t="s">
        <v>11</v>
      </c>
      <c r="G25" s="37" t="s">
        <v>13</v>
      </c>
    </row>
    <row r="26" spans="1:7" ht="38.25" x14ac:dyDescent="0.2">
      <c r="A26" s="36" t="s">
        <v>40</v>
      </c>
      <c r="B26" s="35" t="s">
        <v>17</v>
      </c>
      <c r="C26" s="35" t="s">
        <v>41</v>
      </c>
      <c r="D26" s="34" t="s">
        <v>19</v>
      </c>
      <c r="E26" s="122">
        <v>1</v>
      </c>
      <c r="F26" s="33">
        <v>1026.44</v>
      </c>
      <c r="G26" s="33">
        <v>1026.44</v>
      </c>
    </row>
    <row r="27" spans="1:7" x14ac:dyDescent="0.2">
      <c r="A27" s="32" t="s">
        <v>273</v>
      </c>
      <c r="B27" s="31" t="s">
        <v>20</v>
      </c>
      <c r="C27" s="31" t="s">
        <v>272</v>
      </c>
      <c r="D27" s="30" t="s">
        <v>71</v>
      </c>
      <c r="E27" s="123">
        <v>7</v>
      </c>
      <c r="F27" s="29">
        <v>25.16</v>
      </c>
      <c r="G27" s="29">
        <v>176.12</v>
      </c>
    </row>
    <row r="28" spans="1:7" x14ac:dyDescent="0.2">
      <c r="A28" s="32" t="s">
        <v>269</v>
      </c>
      <c r="B28" s="31" t="s">
        <v>20</v>
      </c>
      <c r="C28" s="31" t="s">
        <v>268</v>
      </c>
      <c r="D28" s="30" t="s">
        <v>71</v>
      </c>
      <c r="E28" s="123">
        <v>11.5</v>
      </c>
      <c r="F28" s="29">
        <v>20.13</v>
      </c>
      <c r="G28" s="29">
        <v>231.49</v>
      </c>
    </row>
    <row r="29" spans="1:7" x14ac:dyDescent="0.2">
      <c r="A29" s="32" t="s">
        <v>213</v>
      </c>
      <c r="B29" s="31" t="s">
        <v>20</v>
      </c>
      <c r="C29" s="31" t="s">
        <v>212</v>
      </c>
      <c r="D29" s="30" t="s">
        <v>71</v>
      </c>
      <c r="E29" s="123">
        <v>4.5</v>
      </c>
      <c r="F29" s="29">
        <v>26.6</v>
      </c>
      <c r="G29" s="29">
        <v>119.7</v>
      </c>
    </row>
    <row r="30" spans="1:7" ht="38.25" x14ac:dyDescent="0.2">
      <c r="A30" s="32" t="s">
        <v>211</v>
      </c>
      <c r="B30" s="31" t="s">
        <v>20</v>
      </c>
      <c r="C30" s="31" t="s">
        <v>210</v>
      </c>
      <c r="D30" s="30" t="s">
        <v>206</v>
      </c>
      <c r="E30" s="123">
        <v>3.82</v>
      </c>
      <c r="F30" s="29">
        <v>5.42</v>
      </c>
      <c r="G30" s="29">
        <v>20.7</v>
      </c>
    </row>
    <row r="31" spans="1:7" ht="38.25" x14ac:dyDescent="0.2">
      <c r="A31" s="32" t="s">
        <v>209</v>
      </c>
      <c r="B31" s="31" t="s">
        <v>20</v>
      </c>
      <c r="C31" s="31" t="s">
        <v>208</v>
      </c>
      <c r="D31" s="30" t="s">
        <v>189</v>
      </c>
      <c r="E31" s="123">
        <v>0.67</v>
      </c>
      <c r="F31" s="29">
        <v>7.0000000000000007E-2</v>
      </c>
      <c r="G31" s="29">
        <v>0.04</v>
      </c>
    </row>
    <row r="32" spans="1:7" ht="25.5" x14ac:dyDescent="0.2">
      <c r="A32" s="28" t="s">
        <v>472</v>
      </c>
      <c r="B32" s="27" t="s">
        <v>20</v>
      </c>
      <c r="C32" s="27" t="s">
        <v>471</v>
      </c>
      <c r="D32" s="26" t="s">
        <v>26</v>
      </c>
      <c r="E32" s="124">
        <v>1.1000000000000001</v>
      </c>
      <c r="F32" s="25">
        <v>25.78</v>
      </c>
      <c r="G32" s="25">
        <v>28.35</v>
      </c>
    </row>
    <row r="33" spans="1:7" ht="25.5" x14ac:dyDescent="0.2">
      <c r="A33" s="28" t="s">
        <v>470</v>
      </c>
      <c r="B33" s="27" t="s">
        <v>20</v>
      </c>
      <c r="C33" s="27" t="s">
        <v>469</v>
      </c>
      <c r="D33" s="26" t="s">
        <v>31</v>
      </c>
      <c r="E33" s="124">
        <v>1.4318</v>
      </c>
      <c r="F33" s="25">
        <v>51.36</v>
      </c>
      <c r="G33" s="25">
        <v>73.53</v>
      </c>
    </row>
    <row r="34" spans="1:7" x14ac:dyDescent="0.2">
      <c r="A34" s="28" t="s">
        <v>468</v>
      </c>
      <c r="B34" s="27" t="s">
        <v>20</v>
      </c>
      <c r="C34" s="27" t="s">
        <v>467</v>
      </c>
      <c r="D34" s="26" t="s">
        <v>193</v>
      </c>
      <c r="E34" s="124">
        <v>3.37</v>
      </c>
      <c r="F34" s="25">
        <v>48</v>
      </c>
      <c r="G34" s="25">
        <v>161.76</v>
      </c>
    </row>
    <row r="35" spans="1:7" ht="25.5" x14ac:dyDescent="0.2">
      <c r="A35" s="28" t="s">
        <v>466</v>
      </c>
      <c r="B35" s="27" t="s">
        <v>20</v>
      </c>
      <c r="C35" s="27" t="s">
        <v>465</v>
      </c>
      <c r="D35" s="26" t="s">
        <v>31</v>
      </c>
      <c r="E35" s="124">
        <v>6.7407000000000004</v>
      </c>
      <c r="F35" s="25">
        <v>31.86</v>
      </c>
      <c r="G35" s="25">
        <v>214.75</v>
      </c>
    </row>
    <row r="36" spans="1:7" ht="15" x14ac:dyDescent="0.2">
      <c r="A36" s="37" t="s">
        <v>6</v>
      </c>
      <c r="B36" s="121" t="s">
        <v>7</v>
      </c>
      <c r="C36" s="121" t="s">
        <v>8</v>
      </c>
      <c r="D36" s="38" t="s">
        <v>9</v>
      </c>
      <c r="E36" s="37" t="s">
        <v>10</v>
      </c>
      <c r="F36" s="37" t="s">
        <v>11</v>
      </c>
      <c r="G36" s="37" t="s">
        <v>13</v>
      </c>
    </row>
    <row r="37" spans="1:7" ht="76.5" x14ac:dyDescent="0.2">
      <c r="A37" s="36" t="s">
        <v>42</v>
      </c>
      <c r="B37" s="35" t="s">
        <v>17</v>
      </c>
      <c r="C37" s="35" t="s">
        <v>43</v>
      </c>
      <c r="D37" s="34" t="s">
        <v>19</v>
      </c>
      <c r="E37" s="122">
        <v>1</v>
      </c>
      <c r="F37" s="33">
        <v>140.82</v>
      </c>
      <c r="G37" s="33">
        <v>140.82</v>
      </c>
    </row>
    <row r="38" spans="1:7" x14ac:dyDescent="0.2">
      <c r="A38" s="32" t="s">
        <v>464</v>
      </c>
      <c r="B38" s="31" t="s">
        <v>20</v>
      </c>
      <c r="C38" s="31" t="s">
        <v>463</v>
      </c>
      <c r="D38" s="30" t="s">
        <v>71</v>
      </c>
      <c r="E38" s="123">
        <v>0.2</v>
      </c>
      <c r="F38" s="29">
        <v>23.59</v>
      </c>
      <c r="G38" s="29">
        <v>4.71</v>
      </c>
    </row>
    <row r="39" spans="1:7" x14ac:dyDescent="0.2">
      <c r="A39" s="32" t="s">
        <v>462</v>
      </c>
      <c r="B39" s="31" t="s">
        <v>20</v>
      </c>
      <c r="C39" s="31" t="s">
        <v>461</v>
      </c>
      <c r="D39" s="30" t="s">
        <v>71</v>
      </c>
      <c r="E39" s="123">
        <v>2</v>
      </c>
      <c r="F39" s="29">
        <v>25.9</v>
      </c>
      <c r="G39" s="29">
        <v>51.8</v>
      </c>
    </row>
    <row r="40" spans="1:7" x14ac:dyDescent="0.2">
      <c r="A40" s="32" t="s">
        <v>269</v>
      </c>
      <c r="B40" s="31" t="s">
        <v>20</v>
      </c>
      <c r="C40" s="31" t="s">
        <v>268</v>
      </c>
      <c r="D40" s="30" t="s">
        <v>71</v>
      </c>
      <c r="E40" s="123">
        <v>0.2</v>
      </c>
      <c r="F40" s="29">
        <v>20.13</v>
      </c>
      <c r="G40" s="29">
        <v>4.0199999999999996</v>
      </c>
    </row>
    <row r="41" spans="1:7" ht="25.5" x14ac:dyDescent="0.2">
      <c r="A41" s="32" t="s">
        <v>460</v>
      </c>
      <c r="B41" s="31" t="s">
        <v>20</v>
      </c>
      <c r="C41" s="31" t="s">
        <v>459</v>
      </c>
      <c r="D41" s="30" t="s">
        <v>35</v>
      </c>
      <c r="E41" s="123">
        <v>1.7999999999999999E-2</v>
      </c>
      <c r="F41" s="29">
        <v>617.72</v>
      </c>
      <c r="G41" s="29">
        <v>11.11</v>
      </c>
    </row>
    <row r="42" spans="1:7" x14ac:dyDescent="0.2">
      <c r="A42" s="28" t="s">
        <v>458</v>
      </c>
      <c r="B42" s="27" t="s">
        <v>20</v>
      </c>
      <c r="C42" s="27" t="s">
        <v>457</v>
      </c>
      <c r="D42" s="26" t="s">
        <v>193</v>
      </c>
      <c r="E42" s="124">
        <v>2.82</v>
      </c>
      <c r="F42" s="25">
        <v>12.3</v>
      </c>
      <c r="G42" s="25">
        <v>34.68</v>
      </c>
    </row>
    <row r="43" spans="1:7" ht="25.5" x14ac:dyDescent="0.2">
      <c r="A43" s="28" t="s">
        <v>456</v>
      </c>
      <c r="B43" s="27" t="s">
        <v>20</v>
      </c>
      <c r="C43" s="27" t="s">
        <v>455</v>
      </c>
      <c r="D43" s="26" t="s">
        <v>31</v>
      </c>
      <c r="E43" s="124">
        <v>1.5</v>
      </c>
      <c r="F43" s="25">
        <v>7.74</v>
      </c>
      <c r="G43" s="25">
        <v>11.61</v>
      </c>
    </row>
    <row r="44" spans="1:7" ht="25.5" x14ac:dyDescent="0.2">
      <c r="A44" s="28" t="s">
        <v>454</v>
      </c>
      <c r="B44" s="27" t="s">
        <v>20</v>
      </c>
      <c r="C44" s="27" t="s">
        <v>453</v>
      </c>
      <c r="D44" s="26" t="s">
        <v>31</v>
      </c>
      <c r="E44" s="124">
        <v>3.2</v>
      </c>
      <c r="F44" s="25">
        <v>3.92</v>
      </c>
      <c r="G44" s="25">
        <v>12.54</v>
      </c>
    </row>
    <row r="45" spans="1:7" x14ac:dyDescent="0.2">
      <c r="A45" s="28" t="s">
        <v>452</v>
      </c>
      <c r="B45" s="27" t="s">
        <v>20</v>
      </c>
      <c r="C45" s="27" t="s">
        <v>451</v>
      </c>
      <c r="D45" s="26" t="s">
        <v>193</v>
      </c>
      <c r="E45" s="124">
        <v>0.5</v>
      </c>
      <c r="F45" s="25">
        <v>19.97</v>
      </c>
      <c r="G45" s="25">
        <v>9.98</v>
      </c>
    </row>
    <row r="46" spans="1:7" x14ac:dyDescent="0.2">
      <c r="A46" s="28" t="s">
        <v>450</v>
      </c>
      <c r="B46" s="27" t="s">
        <v>20</v>
      </c>
      <c r="C46" s="27" t="s">
        <v>449</v>
      </c>
      <c r="D46" s="26" t="s">
        <v>280</v>
      </c>
      <c r="E46" s="124">
        <v>1.12E-2</v>
      </c>
      <c r="F46" s="25">
        <v>33.729999999999997</v>
      </c>
      <c r="G46" s="25">
        <v>0.37</v>
      </c>
    </row>
    <row r="47" spans="1:7" ht="15" x14ac:dyDescent="0.2">
      <c r="A47" s="37" t="s">
        <v>6</v>
      </c>
      <c r="B47" s="121" t="s">
        <v>7</v>
      </c>
      <c r="C47" s="121" t="s">
        <v>8</v>
      </c>
      <c r="D47" s="38" t="s">
        <v>9</v>
      </c>
      <c r="E47" s="37" t="s">
        <v>10</v>
      </c>
      <c r="F47" s="37" t="s">
        <v>11</v>
      </c>
      <c r="G47" s="37" t="s">
        <v>13</v>
      </c>
    </row>
    <row r="48" spans="1:7" ht="76.5" x14ac:dyDescent="0.2">
      <c r="A48" s="36" t="s">
        <v>44</v>
      </c>
      <c r="B48" s="35" t="s">
        <v>17</v>
      </c>
      <c r="C48" s="35" t="s">
        <v>45</v>
      </c>
      <c r="D48" s="34" t="s">
        <v>31</v>
      </c>
      <c r="E48" s="122">
        <v>1</v>
      </c>
      <c r="F48" s="33">
        <v>10.14</v>
      </c>
      <c r="G48" s="33">
        <v>10.14</v>
      </c>
    </row>
    <row r="49" spans="1:7" x14ac:dyDescent="0.2">
      <c r="A49" s="32" t="s">
        <v>269</v>
      </c>
      <c r="B49" s="31" t="s">
        <v>20</v>
      </c>
      <c r="C49" s="31" t="s">
        <v>268</v>
      </c>
      <c r="D49" s="30" t="s">
        <v>71</v>
      </c>
      <c r="E49" s="123">
        <v>0.18</v>
      </c>
      <c r="F49" s="29">
        <v>20.13</v>
      </c>
      <c r="G49" s="29">
        <v>3.62</v>
      </c>
    </row>
    <row r="50" spans="1:7" ht="25.5" x14ac:dyDescent="0.2">
      <c r="A50" s="28" t="s">
        <v>448</v>
      </c>
      <c r="B50" s="27" t="s">
        <v>20</v>
      </c>
      <c r="C50" s="27" t="s">
        <v>447</v>
      </c>
      <c r="D50" s="26" t="s">
        <v>31</v>
      </c>
      <c r="E50" s="124">
        <v>1.1000000000000001</v>
      </c>
      <c r="F50" s="25">
        <v>2.41</v>
      </c>
      <c r="G50" s="25">
        <v>2.65</v>
      </c>
    </row>
    <row r="51" spans="1:7" x14ac:dyDescent="0.2">
      <c r="A51" s="28" t="s">
        <v>446</v>
      </c>
      <c r="B51" s="27" t="s">
        <v>20</v>
      </c>
      <c r="C51" s="27" t="s">
        <v>445</v>
      </c>
      <c r="D51" s="26" t="s">
        <v>193</v>
      </c>
      <c r="E51" s="124">
        <v>0.29630000000000001</v>
      </c>
      <c r="F51" s="25">
        <v>9.1</v>
      </c>
      <c r="G51" s="25">
        <v>2.69</v>
      </c>
    </row>
    <row r="52" spans="1:7" x14ac:dyDescent="0.2">
      <c r="A52" s="28" t="s">
        <v>380</v>
      </c>
      <c r="B52" s="27" t="s">
        <v>20</v>
      </c>
      <c r="C52" s="27" t="s">
        <v>379</v>
      </c>
      <c r="D52" s="26" t="s">
        <v>193</v>
      </c>
      <c r="E52" s="124">
        <v>0.04</v>
      </c>
      <c r="F52" s="25">
        <v>29.68</v>
      </c>
      <c r="G52" s="25">
        <v>1.18</v>
      </c>
    </row>
    <row r="53" spans="1:7" ht="15" x14ac:dyDescent="0.2">
      <c r="A53" s="37" t="s">
        <v>6</v>
      </c>
      <c r="B53" s="121" t="s">
        <v>7</v>
      </c>
      <c r="C53" s="121" t="s">
        <v>8</v>
      </c>
      <c r="D53" s="38" t="s">
        <v>9</v>
      </c>
      <c r="E53" s="37" t="s">
        <v>10</v>
      </c>
      <c r="F53" s="37" t="s">
        <v>11</v>
      </c>
      <c r="G53" s="37" t="s">
        <v>13</v>
      </c>
    </row>
    <row r="54" spans="1:7" ht="25.5" x14ac:dyDescent="0.2">
      <c r="A54" s="36" t="s">
        <v>48</v>
      </c>
      <c r="B54" s="35" t="s">
        <v>17</v>
      </c>
      <c r="C54" s="35" t="s">
        <v>49</v>
      </c>
      <c r="D54" s="34" t="s">
        <v>47</v>
      </c>
      <c r="E54" s="122">
        <v>1</v>
      </c>
      <c r="F54" s="33">
        <v>308.39999999999998</v>
      </c>
      <c r="G54" s="33">
        <v>308.39999999999998</v>
      </c>
    </row>
    <row r="55" spans="1:7" ht="63.75" x14ac:dyDescent="0.2">
      <c r="A55" s="32" t="s">
        <v>444</v>
      </c>
      <c r="B55" s="31" t="s">
        <v>20</v>
      </c>
      <c r="C55" s="31" t="s">
        <v>443</v>
      </c>
      <c r="D55" s="30" t="s">
        <v>35</v>
      </c>
      <c r="E55" s="123">
        <v>2.88</v>
      </c>
      <c r="F55" s="29">
        <v>15.75</v>
      </c>
      <c r="G55" s="29">
        <v>45.36</v>
      </c>
    </row>
    <row r="56" spans="1:7" ht="25.5" x14ac:dyDescent="0.2">
      <c r="A56" s="32" t="s">
        <v>76</v>
      </c>
      <c r="B56" s="31" t="s">
        <v>20</v>
      </c>
      <c r="C56" s="31" t="s">
        <v>77</v>
      </c>
      <c r="D56" s="30" t="s">
        <v>35</v>
      </c>
      <c r="E56" s="123">
        <v>1.92</v>
      </c>
      <c r="F56" s="29">
        <v>79.63</v>
      </c>
      <c r="G56" s="29">
        <v>152.88</v>
      </c>
    </row>
    <row r="57" spans="1:7" ht="63.75" x14ac:dyDescent="0.2">
      <c r="A57" s="32" t="s">
        <v>738</v>
      </c>
      <c r="B57" s="31" t="s">
        <v>20</v>
      </c>
      <c r="C57" s="31" t="s">
        <v>739</v>
      </c>
      <c r="D57" s="30" t="s">
        <v>35</v>
      </c>
      <c r="E57" s="123">
        <v>4.8</v>
      </c>
      <c r="F57" s="29">
        <v>22.95</v>
      </c>
      <c r="G57" s="29">
        <v>110.16</v>
      </c>
    </row>
    <row r="58" spans="1:7" ht="15" x14ac:dyDescent="0.2">
      <c r="A58" s="37" t="s">
        <v>6</v>
      </c>
      <c r="B58" s="121" t="s">
        <v>7</v>
      </c>
      <c r="C58" s="121" t="s">
        <v>8</v>
      </c>
      <c r="D58" s="38" t="s">
        <v>9</v>
      </c>
      <c r="E58" s="37" t="s">
        <v>10</v>
      </c>
      <c r="F58" s="37" t="s">
        <v>11</v>
      </c>
      <c r="G58" s="37" t="s">
        <v>13</v>
      </c>
    </row>
    <row r="59" spans="1:7" x14ac:dyDescent="0.2">
      <c r="A59" s="36" t="s">
        <v>50</v>
      </c>
      <c r="B59" s="35" t="s">
        <v>17</v>
      </c>
      <c r="C59" s="35" t="s">
        <v>51</v>
      </c>
      <c r="D59" s="34" t="s">
        <v>47</v>
      </c>
      <c r="E59" s="122">
        <v>1</v>
      </c>
      <c r="F59" s="33">
        <v>252.02</v>
      </c>
      <c r="G59" s="33">
        <v>252.02</v>
      </c>
    </row>
    <row r="60" spans="1:7" ht="51" x14ac:dyDescent="0.2">
      <c r="A60" s="32" t="s">
        <v>442</v>
      </c>
      <c r="B60" s="31" t="s">
        <v>20</v>
      </c>
      <c r="C60" s="31" t="s">
        <v>441</v>
      </c>
      <c r="D60" s="30" t="s">
        <v>189</v>
      </c>
      <c r="E60" s="123">
        <v>2.1181999999999999</v>
      </c>
      <c r="F60" s="29">
        <v>59.57</v>
      </c>
      <c r="G60" s="29">
        <v>126.18</v>
      </c>
    </row>
    <row r="61" spans="1:7" x14ac:dyDescent="0.2">
      <c r="A61" s="32" t="s">
        <v>269</v>
      </c>
      <c r="B61" s="31" t="s">
        <v>20</v>
      </c>
      <c r="C61" s="31" t="s">
        <v>268</v>
      </c>
      <c r="D61" s="30" t="s">
        <v>71</v>
      </c>
      <c r="E61" s="123">
        <v>0.04</v>
      </c>
      <c r="F61" s="29">
        <v>20.13</v>
      </c>
      <c r="G61" s="29">
        <v>0.8</v>
      </c>
    </row>
    <row r="62" spans="1:7" ht="25.5" x14ac:dyDescent="0.2">
      <c r="A62" s="32" t="s">
        <v>428</v>
      </c>
      <c r="B62" s="31" t="s">
        <v>20</v>
      </c>
      <c r="C62" s="31" t="s">
        <v>427</v>
      </c>
      <c r="D62" s="30" t="s">
        <v>71</v>
      </c>
      <c r="E62" s="123">
        <v>0.04</v>
      </c>
      <c r="F62" s="29">
        <v>24.18</v>
      </c>
      <c r="G62" s="29">
        <v>0.96</v>
      </c>
    </row>
    <row r="63" spans="1:7" ht="25.5" x14ac:dyDescent="0.2">
      <c r="A63" s="32" t="s">
        <v>76</v>
      </c>
      <c r="B63" s="31" t="s">
        <v>20</v>
      </c>
      <c r="C63" s="31" t="s">
        <v>77</v>
      </c>
      <c r="D63" s="30" t="s">
        <v>35</v>
      </c>
      <c r="E63" s="123">
        <v>1</v>
      </c>
      <c r="F63" s="29">
        <v>79.63</v>
      </c>
      <c r="G63" s="29">
        <v>79.63</v>
      </c>
    </row>
    <row r="64" spans="1:7" ht="25.5" x14ac:dyDescent="0.2">
      <c r="A64" s="32" t="s">
        <v>740</v>
      </c>
      <c r="B64" s="31" t="s">
        <v>20</v>
      </c>
      <c r="C64" s="31" t="s">
        <v>741</v>
      </c>
      <c r="D64" s="30" t="s">
        <v>35</v>
      </c>
      <c r="E64" s="123">
        <v>1</v>
      </c>
      <c r="F64" s="29">
        <v>24.47</v>
      </c>
      <c r="G64" s="29">
        <v>24.47</v>
      </c>
    </row>
    <row r="65" spans="1:7" ht="25.5" x14ac:dyDescent="0.2">
      <c r="A65" s="28" t="s">
        <v>440</v>
      </c>
      <c r="B65" s="27" t="s">
        <v>20</v>
      </c>
      <c r="C65" s="27" t="s">
        <v>439</v>
      </c>
      <c r="D65" s="26" t="s">
        <v>31</v>
      </c>
      <c r="E65" s="124">
        <v>2</v>
      </c>
      <c r="F65" s="25">
        <v>5.2</v>
      </c>
      <c r="G65" s="25">
        <v>10.4</v>
      </c>
    </row>
    <row r="66" spans="1:7" ht="25.5" x14ac:dyDescent="0.2">
      <c r="A66" s="28" t="s">
        <v>438</v>
      </c>
      <c r="B66" s="27" t="s">
        <v>20</v>
      </c>
      <c r="C66" s="27" t="s">
        <v>437</v>
      </c>
      <c r="D66" s="26" t="s">
        <v>47</v>
      </c>
      <c r="E66" s="124">
        <v>2</v>
      </c>
      <c r="F66" s="25">
        <v>4.79</v>
      </c>
      <c r="G66" s="25">
        <v>9.58</v>
      </c>
    </row>
    <row r="67" spans="1:7" ht="15" x14ac:dyDescent="0.2">
      <c r="A67" s="37" t="s">
        <v>6</v>
      </c>
      <c r="B67" s="121" t="s">
        <v>7</v>
      </c>
      <c r="C67" s="121" t="s">
        <v>8</v>
      </c>
      <c r="D67" s="38" t="s">
        <v>9</v>
      </c>
      <c r="E67" s="37" t="s">
        <v>10</v>
      </c>
      <c r="F67" s="37" t="s">
        <v>11</v>
      </c>
      <c r="G67" s="37" t="s">
        <v>13</v>
      </c>
    </row>
    <row r="68" spans="1:7" ht="25.5" x14ac:dyDescent="0.2">
      <c r="A68" s="36" t="s">
        <v>53</v>
      </c>
      <c r="B68" s="35" t="s">
        <v>17</v>
      </c>
      <c r="C68" s="35" t="s">
        <v>54</v>
      </c>
      <c r="D68" s="34" t="s">
        <v>55</v>
      </c>
      <c r="E68" s="122">
        <v>1</v>
      </c>
      <c r="F68" s="33">
        <v>249.48</v>
      </c>
      <c r="G68" s="33">
        <v>249.48</v>
      </c>
    </row>
    <row r="69" spans="1:7" ht="38.25" x14ac:dyDescent="0.2">
      <c r="A69" s="32" t="s">
        <v>436</v>
      </c>
      <c r="B69" s="31" t="s">
        <v>20</v>
      </c>
      <c r="C69" s="31" t="s">
        <v>435</v>
      </c>
      <c r="D69" s="30" t="s">
        <v>206</v>
      </c>
      <c r="E69" s="123">
        <v>2.1410999999999998</v>
      </c>
      <c r="F69" s="29">
        <v>60.63</v>
      </c>
      <c r="G69" s="29">
        <v>129.81</v>
      </c>
    </row>
    <row r="70" spans="1:7" ht="25.5" x14ac:dyDescent="0.2">
      <c r="A70" s="32" t="s">
        <v>434</v>
      </c>
      <c r="B70" s="31" t="s">
        <v>20</v>
      </c>
      <c r="C70" s="31" t="s">
        <v>433</v>
      </c>
      <c r="D70" s="30" t="s">
        <v>206</v>
      </c>
      <c r="E70" s="123">
        <v>2.1410999999999998</v>
      </c>
      <c r="F70" s="29">
        <v>28.7</v>
      </c>
      <c r="G70" s="29">
        <v>61.44</v>
      </c>
    </row>
    <row r="71" spans="1:7" x14ac:dyDescent="0.2">
      <c r="A71" s="32" t="s">
        <v>269</v>
      </c>
      <c r="B71" s="31" t="s">
        <v>20</v>
      </c>
      <c r="C71" s="31" t="s">
        <v>268</v>
      </c>
      <c r="D71" s="30" t="s">
        <v>71</v>
      </c>
      <c r="E71" s="123">
        <v>1.2730999999999999</v>
      </c>
      <c r="F71" s="29">
        <v>20.13</v>
      </c>
      <c r="G71" s="29">
        <v>25.62</v>
      </c>
    </row>
    <row r="72" spans="1:7" ht="25.5" x14ac:dyDescent="0.2">
      <c r="A72" s="28" t="s">
        <v>432</v>
      </c>
      <c r="B72" s="27" t="s">
        <v>20</v>
      </c>
      <c r="C72" s="27" t="s">
        <v>431</v>
      </c>
      <c r="D72" s="26" t="s">
        <v>47</v>
      </c>
      <c r="E72" s="124">
        <v>0.3</v>
      </c>
      <c r="F72" s="25">
        <v>108.72</v>
      </c>
      <c r="G72" s="25">
        <v>32.61</v>
      </c>
    </row>
    <row r="73" spans="1:7" ht="15" x14ac:dyDescent="0.2">
      <c r="A73" s="37" t="s">
        <v>6</v>
      </c>
      <c r="B73" s="121" t="s">
        <v>7</v>
      </c>
      <c r="C73" s="121" t="s">
        <v>8</v>
      </c>
      <c r="D73" s="38" t="s">
        <v>9</v>
      </c>
      <c r="E73" s="37" t="s">
        <v>10</v>
      </c>
      <c r="F73" s="37" t="s">
        <v>11</v>
      </c>
      <c r="G73" s="37" t="s">
        <v>13</v>
      </c>
    </row>
    <row r="74" spans="1:7" ht="38.25" x14ac:dyDescent="0.2">
      <c r="A74" s="36" t="s">
        <v>56</v>
      </c>
      <c r="B74" s="35" t="s">
        <v>17</v>
      </c>
      <c r="C74" s="35" t="s">
        <v>57</v>
      </c>
      <c r="D74" s="34" t="s">
        <v>31</v>
      </c>
      <c r="E74" s="122">
        <v>1</v>
      </c>
      <c r="F74" s="33">
        <v>3.32</v>
      </c>
      <c r="G74" s="33">
        <v>3.32</v>
      </c>
    </row>
    <row r="75" spans="1:7" ht="51" x14ac:dyDescent="0.2">
      <c r="A75" s="32" t="s">
        <v>318</v>
      </c>
      <c r="B75" s="31" t="s">
        <v>20</v>
      </c>
      <c r="C75" s="31" t="s">
        <v>317</v>
      </c>
      <c r="D75" s="30" t="s">
        <v>206</v>
      </c>
      <c r="E75" s="123">
        <v>8.3000000000000004E-2</v>
      </c>
      <c r="F75" s="29">
        <v>10.69</v>
      </c>
      <c r="G75" s="29">
        <v>0.88</v>
      </c>
    </row>
    <row r="76" spans="1:7" x14ac:dyDescent="0.2">
      <c r="A76" s="32" t="s">
        <v>269</v>
      </c>
      <c r="B76" s="31" t="s">
        <v>20</v>
      </c>
      <c r="C76" s="31" t="s">
        <v>268</v>
      </c>
      <c r="D76" s="30" t="s">
        <v>71</v>
      </c>
      <c r="E76" s="123">
        <v>8.3000000000000004E-2</v>
      </c>
      <c r="F76" s="29">
        <v>20.13</v>
      </c>
      <c r="G76" s="29">
        <v>1.67</v>
      </c>
    </row>
    <row r="77" spans="1:7" ht="25.5" x14ac:dyDescent="0.2">
      <c r="A77" s="28" t="s">
        <v>430</v>
      </c>
      <c r="B77" s="27" t="s">
        <v>20</v>
      </c>
      <c r="C77" s="27" t="s">
        <v>429</v>
      </c>
      <c r="D77" s="26" t="s">
        <v>47</v>
      </c>
      <c r="E77" s="124">
        <v>2E-3</v>
      </c>
      <c r="F77" s="25">
        <v>386.86</v>
      </c>
      <c r="G77" s="25">
        <v>0.77</v>
      </c>
    </row>
    <row r="78" spans="1:7" ht="15" x14ac:dyDescent="0.2">
      <c r="A78" s="37" t="s">
        <v>6</v>
      </c>
      <c r="B78" s="121" t="s">
        <v>7</v>
      </c>
      <c r="C78" s="121" t="s">
        <v>8</v>
      </c>
      <c r="D78" s="38" t="s">
        <v>9</v>
      </c>
      <c r="E78" s="37" t="s">
        <v>10</v>
      </c>
      <c r="F78" s="37" t="s">
        <v>11</v>
      </c>
      <c r="G78" s="37" t="s">
        <v>13</v>
      </c>
    </row>
    <row r="79" spans="1:7" ht="25.5" x14ac:dyDescent="0.2">
      <c r="A79" s="36" t="s">
        <v>63</v>
      </c>
      <c r="B79" s="35" t="s">
        <v>17</v>
      </c>
      <c r="C79" s="35" t="s">
        <v>64</v>
      </c>
      <c r="D79" s="34" t="s">
        <v>65</v>
      </c>
      <c r="E79" s="122">
        <v>1</v>
      </c>
      <c r="F79" s="33">
        <v>29.71</v>
      </c>
      <c r="G79" s="33">
        <v>29.71</v>
      </c>
    </row>
    <row r="80" spans="1:7" ht="51" x14ac:dyDescent="0.2">
      <c r="A80" s="32" t="s">
        <v>409</v>
      </c>
      <c r="B80" s="31" t="s">
        <v>20</v>
      </c>
      <c r="C80" s="31" t="s">
        <v>408</v>
      </c>
      <c r="D80" s="30" t="s">
        <v>206</v>
      </c>
      <c r="E80" s="123">
        <v>8.8300000000000003E-2</v>
      </c>
      <c r="F80" s="29">
        <v>215.85</v>
      </c>
      <c r="G80" s="29">
        <v>19.05</v>
      </c>
    </row>
    <row r="81" spans="1:7" x14ac:dyDescent="0.2">
      <c r="A81" s="32" t="s">
        <v>269</v>
      </c>
      <c r="B81" s="31" t="s">
        <v>20</v>
      </c>
      <c r="C81" s="31" t="s">
        <v>268</v>
      </c>
      <c r="D81" s="30" t="s">
        <v>71</v>
      </c>
      <c r="E81" s="123">
        <v>0.52959999999999996</v>
      </c>
      <c r="F81" s="29">
        <v>20.13</v>
      </c>
      <c r="G81" s="29">
        <v>10.66</v>
      </c>
    </row>
    <row r="82" spans="1:7" ht="15" x14ac:dyDescent="0.2">
      <c r="A82" s="37" t="s">
        <v>6</v>
      </c>
      <c r="B82" s="121" t="s">
        <v>7</v>
      </c>
      <c r="C82" s="121" t="s">
        <v>8</v>
      </c>
      <c r="D82" s="38" t="s">
        <v>9</v>
      </c>
      <c r="E82" s="37" t="s">
        <v>10</v>
      </c>
      <c r="F82" s="37" t="s">
        <v>11</v>
      </c>
      <c r="G82" s="37" t="s">
        <v>13</v>
      </c>
    </row>
    <row r="83" spans="1:7" ht="25.5" x14ac:dyDescent="0.2">
      <c r="A83" s="36" t="s">
        <v>69</v>
      </c>
      <c r="B83" s="35" t="s">
        <v>17</v>
      </c>
      <c r="C83" s="35" t="s">
        <v>70</v>
      </c>
      <c r="D83" s="34" t="s">
        <v>71</v>
      </c>
      <c r="E83" s="122">
        <v>1</v>
      </c>
      <c r="F83" s="33">
        <v>22.87</v>
      </c>
      <c r="G83" s="33">
        <v>22.87</v>
      </c>
    </row>
    <row r="84" spans="1:7" ht="25.5" x14ac:dyDescent="0.2">
      <c r="A84" s="32" t="s">
        <v>428</v>
      </c>
      <c r="B84" s="31" t="s">
        <v>20</v>
      </c>
      <c r="C84" s="31" t="s">
        <v>427</v>
      </c>
      <c r="D84" s="30" t="s">
        <v>71</v>
      </c>
      <c r="E84" s="123">
        <v>0.05</v>
      </c>
      <c r="F84" s="29">
        <v>24.18</v>
      </c>
      <c r="G84" s="29">
        <v>1.2</v>
      </c>
    </row>
    <row r="85" spans="1:7" x14ac:dyDescent="0.2">
      <c r="A85" s="32" t="s">
        <v>426</v>
      </c>
      <c r="B85" s="31" t="s">
        <v>20</v>
      </c>
      <c r="C85" s="31" t="s">
        <v>425</v>
      </c>
      <c r="D85" s="30" t="s">
        <v>71</v>
      </c>
      <c r="E85" s="123">
        <v>0.01</v>
      </c>
      <c r="F85" s="29">
        <v>25.26</v>
      </c>
      <c r="G85" s="29">
        <v>0.25</v>
      </c>
    </row>
    <row r="86" spans="1:7" ht="63.75" x14ac:dyDescent="0.2">
      <c r="A86" s="28" t="s">
        <v>424</v>
      </c>
      <c r="B86" s="27" t="s">
        <v>20</v>
      </c>
      <c r="C86" s="27" t="s">
        <v>423</v>
      </c>
      <c r="D86" s="26" t="s">
        <v>71</v>
      </c>
      <c r="E86" s="124">
        <v>1</v>
      </c>
      <c r="F86" s="25">
        <v>2.16</v>
      </c>
      <c r="G86" s="25">
        <v>2.16</v>
      </c>
    </row>
    <row r="87" spans="1:7" x14ac:dyDescent="0.2">
      <c r="A87" s="28" t="s">
        <v>422</v>
      </c>
      <c r="B87" s="27" t="s">
        <v>492</v>
      </c>
      <c r="C87" s="27" t="s">
        <v>730</v>
      </c>
      <c r="D87" s="26" t="s">
        <v>206</v>
      </c>
      <c r="E87" s="124">
        <v>1</v>
      </c>
      <c r="F87" s="134">
        <v>19.264700000000001</v>
      </c>
      <c r="G87" s="25">
        <v>19.260000000000002</v>
      </c>
    </row>
    <row r="88" spans="1:7" ht="15" x14ac:dyDescent="0.2">
      <c r="A88" s="37" t="s">
        <v>6</v>
      </c>
      <c r="B88" s="121" t="s">
        <v>7</v>
      </c>
      <c r="C88" s="121" t="s">
        <v>8</v>
      </c>
      <c r="D88" s="38" t="s">
        <v>9</v>
      </c>
      <c r="E88" s="37" t="s">
        <v>10</v>
      </c>
      <c r="F88" s="37" t="s">
        <v>11</v>
      </c>
      <c r="G88" s="37" t="s">
        <v>13</v>
      </c>
    </row>
    <row r="89" spans="1:7" ht="38.25" x14ac:dyDescent="0.2">
      <c r="A89" s="36" t="s">
        <v>80</v>
      </c>
      <c r="B89" s="35" t="s">
        <v>17</v>
      </c>
      <c r="C89" s="35" t="s">
        <v>81</v>
      </c>
      <c r="D89" s="34" t="s">
        <v>19</v>
      </c>
      <c r="E89" s="122">
        <v>1</v>
      </c>
      <c r="F89" s="33">
        <v>23.1</v>
      </c>
      <c r="G89" s="33">
        <v>23.1</v>
      </c>
    </row>
    <row r="90" spans="1:7" x14ac:dyDescent="0.2">
      <c r="A90" s="32" t="s">
        <v>269</v>
      </c>
      <c r="B90" s="31" t="s">
        <v>20</v>
      </c>
      <c r="C90" s="31" t="s">
        <v>268</v>
      </c>
      <c r="D90" s="30" t="s">
        <v>71</v>
      </c>
      <c r="E90" s="123">
        <v>0.35709999999999997</v>
      </c>
      <c r="F90" s="29">
        <v>20.13</v>
      </c>
      <c r="G90" s="29">
        <v>7.18</v>
      </c>
    </row>
    <row r="91" spans="1:7" ht="25.5" x14ac:dyDescent="0.2">
      <c r="A91" s="32" t="s">
        <v>413</v>
      </c>
      <c r="B91" s="31" t="s">
        <v>20</v>
      </c>
      <c r="C91" s="31" t="s">
        <v>412</v>
      </c>
      <c r="D91" s="30" t="s">
        <v>206</v>
      </c>
      <c r="E91" s="123">
        <v>4.53E-2</v>
      </c>
      <c r="F91" s="29">
        <v>205.56</v>
      </c>
      <c r="G91" s="29">
        <v>9.31</v>
      </c>
    </row>
    <row r="92" spans="1:7" ht="25.5" x14ac:dyDescent="0.2">
      <c r="A92" s="32" t="s">
        <v>411</v>
      </c>
      <c r="B92" s="31" t="s">
        <v>20</v>
      </c>
      <c r="C92" s="31" t="s">
        <v>410</v>
      </c>
      <c r="D92" s="30" t="s">
        <v>189</v>
      </c>
      <c r="E92" s="123">
        <v>4.53E-2</v>
      </c>
      <c r="F92" s="29">
        <v>85.59</v>
      </c>
      <c r="G92" s="29">
        <v>3.87</v>
      </c>
    </row>
    <row r="93" spans="1:7" ht="25.5" x14ac:dyDescent="0.2">
      <c r="A93" s="32" t="s">
        <v>217</v>
      </c>
      <c r="B93" s="31" t="s">
        <v>17</v>
      </c>
      <c r="C93" s="31" t="s">
        <v>216</v>
      </c>
      <c r="D93" s="30" t="s">
        <v>47</v>
      </c>
      <c r="E93" s="123">
        <v>6.0000000000000002E-5</v>
      </c>
      <c r="F93" s="29">
        <v>45690.68</v>
      </c>
      <c r="G93" s="29">
        <v>2.74</v>
      </c>
    </row>
    <row r="94" spans="1:7" ht="15" x14ac:dyDescent="0.2">
      <c r="A94" s="37" t="s">
        <v>6</v>
      </c>
      <c r="B94" s="121" t="s">
        <v>7</v>
      </c>
      <c r="C94" s="121" t="s">
        <v>8</v>
      </c>
      <c r="D94" s="38" t="s">
        <v>9</v>
      </c>
      <c r="E94" s="37" t="s">
        <v>10</v>
      </c>
      <c r="F94" s="37" t="s">
        <v>11</v>
      </c>
      <c r="G94" s="37" t="s">
        <v>13</v>
      </c>
    </row>
    <row r="95" spans="1:7" ht="38.25" x14ac:dyDescent="0.2">
      <c r="A95" s="36" t="s">
        <v>82</v>
      </c>
      <c r="B95" s="35" t="s">
        <v>17</v>
      </c>
      <c r="C95" s="35" t="s">
        <v>83</v>
      </c>
      <c r="D95" s="34" t="s">
        <v>19</v>
      </c>
      <c r="E95" s="122">
        <v>1</v>
      </c>
      <c r="F95" s="33">
        <v>18.71</v>
      </c>
      <c r="G95" s="33">
        <v>18.71</v>
      </c>
    </row>
    <row r="96" spans="1:7" x14ac:dyDescent="0.2">
      <c r="A96" s="32" t="s">
        <v>269</v>
      </c>
      <c r="B96" s="31" t="s">
        <v>20</v>
      </c>
      <c r="C96" s="31" t="s">
        <v>268</v>
      </c>
      <c r="D96" s="30" t="s">
        <v>71</v>
      </c>
      <c r="E96" s="123">
        <v>0.28220000000000001</v>
      </c>
      <c r="F96" s="29">
        <v>20.13</v>
      </c>
      <c r="G96" s="29">
        <v>5.68</v>
      </c>
    </row>
    <row r="97" spans="1:7" ht="25.5" x14ac:dyDescent="0.2">
      <c r="A97" s="32" t="s">
        <v>413</v>
      </c>
      <c r="B97" s="31" t="s">
        <v>20</v>
      </c>
      <c r="C97" s="31" t="s">
        <v>412</v>
      </c>
      <c r="D97" s="30" t="s">
        <v>206</v>
      </c>
      <c r="E97" s="123">
        <v>3.5799999999999998E-2</v>
      </c>
      <c r="F97" s="29">
        <v>205.56</v>
      </c>
      <c r="G97" s="29">
        <v>7.35</v>
      </c>
    </row>
    <row r="98" spans="1:7" ht="25.5" x14ac:dyDescent="0.2">
      <c r="A98" s="32" t="s">
        <v>411</v>
      </c>
      <c r="B98" s="31" t="s">
        <v>20</v>
      </c>
      <c r="C98" s="31" t="s">
        <v>410</v>
      </c>
      <c r="D98" s="30" t="s">
        <v>189</v>
      </c>
      <c r="E98" s="123">
        <v>3.5799999999999998E-2</v>
      </c>
      <c r="F98" s="29">
        <v>85.59</v>
      </c>
      <c r="G98" s="29">
        <v>3.06</v>
      </c>
    </row>
    <row r="99" spans="1:7" ht="25.5" x14ac:dyDescent="0.2">
      <c r="A99" s="32" t="s">
        <v>219</v>
      </c>
      <c r="B99" s="31" t="s">
        <v>17</v>
      </c>
      <c r="C99" s="31" t="s">
        <v>218</v>
      </c>
      <c r="D99" s="30" t="s">
        <v>47</v>
      </c>
      <c r="E99" s="123">
        <v>8.0000000000000007E-5</v>
      </c>
      <c r="F99" s="29">
        <v>32763.7</v>
      </c>
      <c r="G99" s="29">
        <v>2.62</v>
      </c>
    </row>
    <row r="100" spans="1:7" ht="15" x14ac:dyDescent="0.2">
      <c r="A100" s="37" t="s">
        <v>6</v>
      </c>
      <c r="B100" s="121" t="s">
        <v>7</v>
      </c>
      <c r="C100" s="121" t="s">
        <v>8</v>
      </c>
      <c r="D100" s="38" t="s">
        <v>9</v>
      </c>
      <c r="E100" s="37" t="s">
        <v>10</v>
      </c>
      <c r="F100" s="37" t="s">
        <v>11</v>
      </c>
      <c r="G100" s="37" t="s">
        <v>13</v>
      </c>
    </row>
    <row r="101" spans="1:7" ht="25.5" x14ac:dyDescent="0.2">
      <c r="A101" s="36" t="s">
        <v>86</v>
      </c>
      <c r="B101" s="35" t="s">
        <v>17</v>
      </c>
      <c r="C101" s="35" t="s">
        <v>87</v>
      </c>
      <c r="D101" s="34" t="s">
        <v>55</v>
      </c>
      <c r="E101" s="122">
        <v>1</v>
      </c>
      <c r="F101" s="33">
        <v>114.49</v>
      </c>
      <c r="G101" s="33">
        <v>114.49</v>
      </c>
    </row>
    <row r="102" spans="1:7" ht="51" x14ac:dyDescent="0.2">
      <c r="A102" s="32" t="s">
        <v>421</v>
      </c>
      <c r="B102" s="31" t="s">
        <v>20</v>
      </c>
      <c r="C102" s="31" t="s">
        <v>420</v>
      </c>
      <c r="D102" s="30" t="s">
        <v>206</v>
      </c>
      <c r="E102" s="123">
        <v>0.128</v>
      </c>
      <c r="F102" s="29">
        <v>147.44</v>
      </c>
      <c r="G102" s="29">
        <v>18.87</v>
      </c>
    </row>
    <row r="103" spans="1:7" ht="51" x14ac:dyDescent="0.2">
      <c r="A103" s="32" t="s">
        <v>419</v>
      </c>
      <c r="B103" s="31" t="s">
        <v>20</v>
      </c>
      <c r="C103" s="31" t="s">
        <v>418</v>
      </c>
      <c r="D103" s="30" t="s">
        <v>189</v>
      </c>
      <c r="E103" s="123">
        <v>0.63980000000000004</v>
      </c>
      <c r="F103" s="29">
        <v>63.2</v>
      </c>
      <c r="G103" s="29">
        <v>40.43</v>
      </c>
    </row>
    <row r="104" spans="1:7" x14ac:dyDescent="0.2">
      <c r="A104" s="32" t="s">
        <v>298</v>
      </c>
      <c r="B104" s="31" t="s">
        <v>20</v>
      </c>
      <c r="C104" s="31" t="s">
        <v>297</v>
      </c>
      <c r="D104" s="30" t="s">
        <v>71</v>
      </c>
      <c r="E104" s="123">
        <v>0.92130000000000001</v>
      </c>
      <c r="F104" s="29">
        <v>24.93</v>
      </c>
      <c r="G104" s="29">
        <v>22.96</v>
      </c>
    </row>
    <row r="105" spans="1:7" x14ac:dyDescent="0.2">
      <c r="A105" s="32" t="s">
        <v>269</v>
      </c>
      <c r="B105" s="31" t="s">
        <v>20</v>
      </c>
      <c r="C105" s="31" t="s">
        <v>268</v>
      </c>
      <c r="D105" s="30" t="s">
        <v>71</v>
      </c>
      <c r="E105" s="123">
        <v>1.3818999999999999</v>
      </c>
      <c r="F105" s="29">
        <v>20.13</v>
      </c>
      <c r="G105" s="29">
        <v>27.81</v>
      </c>
    </row>
    <row r="106" spans="1:7" ht="25.5" x14ac:dyDescent="0.2">
      <c r="A106" s="32" t="s">
        <v>417</v>
      </c>
      <c r="B106" s="31" t="s">
        <v>20</v>
      </c>
      <c r="C106" s="31" t="s">
        <v>416</v>
      </c>
      <c r="D106" s="30" t="s">
        <v>206</v>
      </c>
      <c r="E106" s="123">
        <v>7.1800000000000003E-2</v>
      </c>
      <c r="F106" s="29">
        <v>35.1</v>
      </c>
      <c r="G106" s="29">
        <v>2.52</v>
      </c>
    </row>
    <row r="107" spans="1:7" ht="25.5" x14ac:dyDescent="0.2">
      <c r="A107" s="32" t="s">
        <v>415</v>
      </c>
      <c r="B107" s="31" t="s">
        <v>20</v>
      </c>
      <c r="C107" s="31" t="s">
        <v>414</v>
      </c>
      <c r="D107" s="30" t="s">
        <v>189</v>
      </c>
      <c r="E107" s="123">
        <v>6.6600000000000006E-2</v>
      </c>
      <c r="F107" s="29">
        <v>28.54</v>
      </c>
      <c r="G107" s="29">
        <v>1.9</v>
      </c>
    </row>
    <row r="108" spans="1:7" ht="15" x14ac:dyDescent="0.2">
      <c r="A108" s="37" t="s">
        <v>6</v>
      </c>
      <c r="B108" s="121" t="s">
        <v>7</v>
      </c>
      <c r="C108" s="121" t="s">
        <v>8</v>
      </c>
      <c r="D108" s="38" t="s">
        <v>9</v>
      </c>
      <c r="E108" s="37" t="s">
        <v>10</v>
      </c>
      <c r="F108" s="37" t="s">
        <v>11</v>
      </c>
      <c r="G108" s="37" t="s">
        <v>13</v>
      </c>
    </row>
    <row r="109" spans="1:7" ht="38.25" x14ac:dyDescent="0.2">
      <c r="A109" s="36" t="s">
        <v>89</v>
      </c>
      <c r="B109" s="35" t="s">
        <v>17</v>
      </c>
      <c r="C109" s="35" t="s">
        <v>90</v>
      </c>
      <c r="D109" s="34" t="s">
        <v>55</v>
      </c>
      <c r="E109" s="122">
        <v>1</v>
      </c>
      <c r="F109" s="33">
        <v>70.31</v>
      </c>
      <c r="G109" s="33">
        <v>70.31</v>
      </c>
    </row>
    <row r="110" spans="1:7" ht="51" x14ac:dyDescent="0.2">
      <c r="A110" s="32" t="s">
        <v>421</v>
      </c>
      <c r="B110" s="31" t="s">
        <v>20</v>
      </c>
      <c r="C110" s="31" t="s">
        <v>420</v>
      </c>
      <c r="D110" s="30" t="s">
        <v>206</v>
      </c>
      <c r="E110" s="123">
        <v>7.9399999999999998E-2</v>
      </c>
      <c r="F110" s="29">
        <v>147.44</v>
      </c>
      <c r="G110" s="29">
        <v>11.7</v>
      </c>
    </row>
    <row r="111" spans="1:7" ht="51" x14ac:dyDescent="0.2">
      <c r="A111" s="32" t="s">
        <v>419</v>
      </c>
      <c r="B111" s="31" t="s">
        <v>20</v>
      </c>
      <c r="C111" s="31" t="s">
        <v>418</v>
      </c>
      <c r="D111" s="30" t="s">
        <v>189</v>
      </c>
      <c r="E111" s="123">
        <v>0.3972</v>
      </c>
      <c r="F111" s="29">
        <v>63.2</v>
      </c>
      <c r="G111" s="29">
        <v>25.1</v>
      </c>
    </row>
    <row r="112" spans="1:7" ht="25.5" x14ac:dyDescent="0.2">
      <c r="A112" s="32" t="s">
        <v>417</v>
      </c>
      <c r="B112" s="31" t="s">
        <v>20</v>
      </c>
      <c r="C112" s="31" t="s">
        <v>416</v>
      </c>
      <c r="D112" s="30" t="s">
        <v>206</v>
      </c>
      <c r="E112" s="123">
        <v>3.2500000000000001E-2</v>
      </c>
      <c r="F112" s="29">
        <v>35.1</v>
      </c>
      <c r="G112" s="29">
        <v>1.1399999999999999</v>
      </c>
    </row>
    <row r="113" spans="1:7" ht="25.5" x14ac:dyDescent="0.2">
      <c r="A113" s="32" t="s">
        <v>415</v>
      </c>
      <c r="B113" s="31" t="s">
        <v>20</v>
      </c>
      <c r="C113" s="31" t="s">
        <v>414</v>
      </c>
      <c r="D113" s="30" t="s">
        <v>189</v>
      </c>
      <c r="E113" s="123">
        <v>3.0200000000000001E-2</v>
      </c>
      <c r="F113" s="29">
        <v>28.54</v>
      </c>
      <c r="G113" s="29">
        <v>0.86</v>
      </c>
    </row>
    <row r="114" spans="1:7" x14ac:dyDescent="0.2">
      <c r="A114" s="32" t="s">
        <v>298</v>
      </c>
      <c r="B114" s="31" t="s">
        <v>20</v>
      </c>
      <c r="C114" s="31" t="s">
        <v>297</v>
      </c>
      <c r="D114" s="30" t="s">
        <v>71</v>
      </c>
      <c r="E114" s="123">
        <v>0.57199999999999995</v>
      </c>
      <c r="F114" s="29">
        <v>24.93</v>
      </c>
      <c r="G114" s="29">
        <v>14.25</v>
      </c>
    </row>
    <row r="115" spans="1:7" x14ac:dyDescent="0.2">
      <c r="A115" s="32" t="s">
        <v>269</v>
      </c>
      <c r="B115" s="31" t="s">
        <v>20</v>
      </c>
      <c r="C115" s="31" t="s">
        <v>268</v>
      </c>
      <c r="D115" s="30" t="s">
        <v>71</v>
      </c>
      <c r="E115" s="123">
        <v>0.8579</v>
      </c>
      <c r="F115" s="29">
        <v>20.13</v>
      </c>
      <c r="G115" s="29">
        <v>17.260000000000002</v>
      </c>
    </row>
    <row r="116" spans="1:7" ht="15" x14ac:dyDescent="0.2">
      <c r="A116" s="37" t="s">
        <v>6</v>
      </c>
      <c r="B116" s="121" t="s">
        <v>7</v>
      </c>
      <c r="C116" s="121" t="s">
        <v>8</v>
      </c>
      <c r="D116" s="38" t="s">
        <v>9</v>
      </c>
      <c r="E116" s="37" t="s">
        <v>10</v>
      </c>
      <c r="F116" s="37" t="s">
        <v>11</v>
      </c>
      <c r="G116" s="37" t="s">
        <v>13</v>
      </c>
    </row>
    <row r="117" spans="1:7" ht="38.25" x14ac:dyDescent="0.2">
      <c r="A117" s="36" t="s">
        <v>91</v>
      </c>
      <c r="B117" s="35" t="s">
        <v>17</v>
      </c>
      <c r="C117" s="35" t="s">
        <v>92</v>
      </c>
      <c r="D117" s="34" t="s">
        <v>55</v>
      </c>
      <c r="E117" s="122">
        <v>1</v>
      </c>
      <c r="F117" s="33">
        <v>52.94</v>
      </c>
      <c r="G117" s="33">
        <v>52.94</v>
      </c>
    </row>
    <row r="118" spans="1:7" ht="25.5" x14ac:dyDescent="0.2">
      <c r="A118" s="32" t="s">
        <v>413</v>
      </c>
      <c r="B118" s="31" t="s">
        <v>20</v>
      </c>
      <c r="C118" s="31" t="s">
        <v>412</v>
      </c>
      <c r="D118" s="30" t="s">
        <v>206</v>
      </c>
      <c r="E118" s="123">
        <v>5.8999999999999997E-2</v>
      </c>
      <c r="F118" s="29">
        <v>205.56</v>
      </c>
      <c r="G118" s="29">
        <v>12.12</v>
      </c>
    </row>
    <row r="119" spans="1:7" ht="25.5" x14ac:dyDescent="0.2">
      <c r="A119" s="32" t="s">
        <v>411</v>
      </c>
      <c r="B119" s="31" t="s">
        <v>20</v>
      </c>
      <c r="C119" s="31" t="s">
        <v>410</v>
      </c>
      <c r="D119" s="30" t="s">
        <v>189</v>
      </c>
      <c r="E119" s="123">
        <v>0.33600000000000002</v>
      </c>
      <c r="F119" s="29">
        <v>85.59</v>
      </c>
      <c r="G119" s="29">
        <v>28.75</v>
      </c>
    </row>
    <row r="120" spans="1:7" x14ac:dyDescent="0.2">
      <c r="A120" s="32" t="s">
        <v>269</v>
      </c>
      <c r="B120" s="31" t="s">
        <v>20</v>
      </c>
      <c r="C120" s="31" t="s">
        <v>268</v>
      </c>
      <c r="D120" s="30" t="s">
        <v>71</v>
      </c>
      <c r="E120" s="123">
        <v>0.6</v>
      </c>
      <c r="F120" s="29">
        <v>20.13</v>
      </c>
      <c r="G120" s="29">
        <v>12.07</v>
      </c>
    </row>
    <row r="121" spans="1:7" ht="15" x14ac:dyDescent="0.2">
      <c r="A121" s="37" t="s">
        <v>6</v>
      </c>
      <c r="B121" s="121" t="s">
        <v>7</v>
      </c>
      <c r="C121" s="121" t="s">
        <v>8</v>
      </c>
      <c r="D121" s="38" t="s">
        <v>9</v>
      </c>
      <c r="E121" s="37" t="s">
        <v>10</v>
      </c>
      <c r="F121" s="37" t="s">
        <v>11</v>
      </c>
      <c r="G121" s="37" t="s">
        <v>13</v>
      </c>
    </row>
    <row r="122" spans="1:7" ht="51" x14ac:dyDescent="0.2">
      <c r="A122" s="36" t="s">
        <v>109</v>
      </c>
      <c r="B122" s="35" t="s">
        <v>17</v>
      </c>
      <c r="C122" s="35" t="s">
        <v>110</v>
      </c>
      <c r="D122" s="34" t="s">
        <v>47</v>
      </c>
      <c r="E122" s="122">
        <v>1</v>
      </c>
      <c r="F122" s="33">
        <v>6738.48</v>
      </c>
      <c r="G122" s="33">
        <v>6738.48</v>
      </c>
    </row>
    <row r="123" spans="1:7" ht="51" x14ac:dyDescent="0.2">
      <c r="A123" s="32" t="s">
        <v>378</v>
      </c>
      <c r="B123" s="31" t="s">
        <v>20</v>
      </c>
      <c r="C123" s="31" t="s">
        <v>377</v>
      </c>
      <c r="D123" s="30" t="s">
        <v>206</v>
      </c>
      <c r="E123" s="123">
        <v>0.1</v>
      </c>
      <c r="F123" s="29">
        <v>275.51</v>
      </c>
      <c r="G123" s="29">
        <v>27.55</v>
      </c>
    </row>
    <row r="124" spans="1:7" ht="25.5" x14ac:dyDescent="0.2">
      <c r="A124" s="32" t="s">
        <v>76</v>
      </c>
      <c r="B124" s="31" t="s">
        <v>20</v>
      </c>
      <c r="C124" s="31" t="s">
        <v>77</v>
      </c>
      <c r="D124" s="30" t="s">
        <v>35</v>
      </c>
      <c r="E124" s="123">
        <v>1.6819999999999999</v>
      </c>
      <c r="F124" s="29">
        <v>79.63</v>
      </c>
      <c r="G124" s="29">
        <v>133.93</v>
      </c>
    </row>
    <row r="125" spans="1:7" ht="38.25" x14ac:dyDescent="0.2">
      <c r="A125" s="32" t="s">
        <v>370</v>
      </c>
      <c r="B125" s="31" t="s">
        <v>20</v>
      </c>
      <c r="C125" s="31" t="s">
        <v>369</v>
      </c>
      <c r="D125" s="30" t="s">
        <v>26</v>
      </c>
      <c r="E125" s="123">
        <v>8.41</v>
      </c>
      <c r="F125" s="29">
        <v>3.12</v>
      </c>
      <c r="G125" s="29">
        <v>26.23</v>
      </c>
    </row>
    <row r="126" spans="1:7" ht="38.25" x14ac:dyDescent="0.2">
      <c r="A126" s="32" t="s">
        <v>403</v>
      </c>
      <c r="B126" s="31" t="s">
        <v>20</v>
      </c>
      <c r="C126" s="31" t="s">
        <v>402</v>
      </c>
      <c r="D126" s="30" t="s">
        <v>35</v>
      </c>
      <c r="E126" s="123">
        <v>0.84099999999999997</v>
      </c>
      <c r="F126" s="29">
        <v>145.91</v>
      </c>
      <c r="G126" s="29">
        <v>122.71</v>
      </c>
    </row>
    <row r="127" spans="1:7" ht="25.5" x14ac:dyDescent="0.2">
      <c r="A127" s="32" t="s">
        <v>401</v>
      </c>
      <c r="B127" s="31" t="s">
        <v>20</v>
      </c>
      <c r="C127" s="31" t="s">
        <v>400</v>
      </c>
      <c r="D127" s="30" t="s">
        <v>35</v>
      </c>
      <c r="E127" s="123">
        <v>0.51029999999999998</v>
      </c>
      <c r="F127" s="29">
        <v>594.15</v>
      </c>
      <c r="G127" s="29">
        <v>303.19</v>
      </c>
    </row>
    <row r="128" spans="1:7" ht="38.25" x14ac:dyDescent="0.2">
      <c r="A128" s="32" t="s">
        <v>279</v>
      </c>
      <c r="B128" s="31" t="s">
        <v>20</v>
      </c>
      <c r="C128" s="31" t="s">
        <v>278</v>
      </c>
      <c r="D128" s="30" t="s">
        <v>35</v>
      </c>
      <c r="E128" s="123">
        <v>2.3509000000000002</v>
      </c>
      <c r="F128" s="29">
        <v>468.5</v>
      </c>
      <c r="G128" s="29">
        <v>1101.3900000000001</v>
      </c>
    </row>
    <row r="129" spans="1:7" x14ac:dyDescent="0.2">
      <c r="A129" s="32" t="s">
        <v>298</v>
      </c>
      <c r="B129" s="31" t="s">
        <v>20</v>
      </c>
      <c r="C129" s="31" t="s">
        <v>297</v>
      </c>
      <c r="D129" s="30" t="s">
        <v>71</v>
      </c>
      <c r="E129" s="123">
        <v>17.753399999999999</v>
      </c>
      <c r="F129" s="29">
        <v>24.93</v>
      </c>
      <c r="G129" s="29">
        <v>442.59</v>
      </c>
    </row>
    <row r="130" spans="1:7" x14ac:dyDescent="0.2">
      <c r="A130" s="32" t="s">
        <v>405</v>
      </c>
      <c r="B130" s="31" t="s">
        <v>20</v>
      </c>
      <c r="C130" s="31" t="s">
        <v>404</v>
      </c>
      <c r="D130" s="30" t="s">
        <v>71</v>
      </c>
      <c r="E130" s="123">
        <v>0.7369</v>
      </c>
      <c r="F130" s="29">
        <v>24.73</v>
      </c>
      <c r="G130" s="29">
        <v>18.22</v>
      </c>
    </row>
    <row r="131" spans="1:7" x14ac:dyDescent="0.2">
      <c r="A131" s="32" t="s">
        <v>269</v>
      </c>
      <c r="B131" s="31" t="s">
        <v>20</v>
      </c>
      <c r="C131" s="31" t="s">
        <v>268</v>
      </c>
      <c r="D131" s="30" t="s">
        <v>71</v>
      </c>
      <c r="E131" s="123">
        <v>14.861700000000001</v>
      </c>
      <c r="F131" s="29">
        <v>20.13</v>
      </c>
      <c r="G131" s="29">
        <v>299.16000000000003</v>
      </c>
    </row>
    <row r="132" spans="1:7" ht="38.25" x14ac:dyDescent="0.2">
      <c r="A132" s="32" t="s">
        <v>399</v>
      </c>
      <c r="B132" s="31" t="s">
        <v>20</v>
      </c>
      <c r="C132" s="31" t="s">
        <v>398</v>
      </c>
      <c r="D132" s="30" t="s">
        <v>35</v>
      </c>
      <c r="E132" s="123">
        <v>0.53410000000000002</v>
      </c>
      <c r="F132" s="29">
        <v>719.68</v>
      </c>
      <c r="G132" s="29">
        <v>384.38</v>
      </c>
    </row>
    <row r="133" spans="1:7" ht="38.25" x14ac:dyDescent="0.2">
      <c r="A133" s="32" t="s">
        <v>397</v>
      </c>
      <c r="B133" s="31" t="s">
        <v>20</v>
      </c>
      <c r="C133" s="31" t="s">
        <v>731</v>
      </c>
      <c r="D133" s="30" t="s">
        <v>26</v>
      </c>
      <c r="E133" s="123">
        <v>13.464</v>
      </c>
      <c r="F133" s="29">
        <v>4.54</v>
      </c>
      <c r="G133" s="29">
        <v>61.12</v>
      </c>
    </row>
    <row r="134" spans="1:7" ht="38.25" x14ac:dyDescent="0.2">
      <c r="A134" s="32" t="s">
        <v>396</v>
      </c>
      <c r="B134" s="31" t="s">
        <v>20</v>
      </c>
      <c r="C134" s="31" t="s">
        <v>395</v>
      </c>
      <c r="D134" s="30" t="s">
        <v>26</v>
      </c>
      <c r="E134" s="123">
        <v>2.9159999999999999</v>
      </c>
      <c r="F134" s="29">
        <v>77.53</v>
      </c>
      <c r="G134" s="29">
        <v>226.07</v>
      </c>
    </row>
    <row r="135" spans="1:7" ht="25.5" x14ac:dyDescent="0.2">
      <c r="A135" s="32" t="s">
        <v>394</v>
      </c>
      <c r="B135" s="31" t="s">
        <v>20</v>
      </c>
      <c r="C135" s="31" t="s">
        <v>393</v>
      </c>
      <c r="D135" s="30" t="s">
        <v>193</v>
      </c>
      <c r="E135" s="123">
        <v>8.8606999999999996</v>
      </c>
      <c r="F135" s="29">
        <v>16.05</v>
      </c>
      <c r="G135" s="29">
        <v>142.21</v>
      </c>
    </row>
    <row r="136" spans="1:7" ht="38.25" x14ac:dyDescent="0.2">
      <c r="A136" s="32" t="s">
        <v>392</v>
      </c>
      <c r="B136" s="31" t="s">
        <v>20</v>
      </c>
      <c r="C136" s="31" t="s">
        <v>391</v>
      </c>
      <c r="D136" s="30" t="s">
        <v>26</v>
      </c>
      <c r="E136" s="123">
        <v>5.0244</v>
      </c>
      <c r="F136" s="29">
        <v>45.54</v>
      </c>
      <c r="G136" s="29">
        <v>228.81</v>
      </c>
    </row>
    <row r="137" spans="1:7" ht="25.5" x14ac:dyDescent="0.2">
      <c r="A137" s="32" t="s">
        <v>168</v>
      </c>
      <c r="B137" s="31" t="s">
        <v>20</v>
      </c>
      <c r="C137" s="31" t="s">
        <v>169</v>
      </c>
      <c r="D137" s="30" t="s">
        <v>35</v>
      </c>
      <c r="E137" s="123">
        <v>2.8612000000000002</v>
      </c>
      <c r="F137" s="29">
        <v>272.2</v>
      </c>
      <c r="G137" s="29">
        <v>778.81</v>
      </c>
    </row>
    <row r="138" spans="1:7" ht="25.5" x14ac:dyDescent="0.2">
      <c r="A138" s="28" t="s">
        <v>390</v>
      </c>
      <c r="B138" s="27" t="s">
        <v>20</v>
      </c>
      <c r="C138" s="27" t="s">
        <v>389</v>
      </c>
      <c r="D138" s="26" t="s">
        <v>47</v>
      </c>
      <c r="E138" s="124">
        <v>176.22470000000001</v>
      </c>
      <c r="F138" s="25">
        <v>5.45</v>
      </c>
      <c r="G138" s="25">
        <v>960.42</v>
      </c>
    </row>
    <row r="139" spans="1:7" ht="25.5" x14ac:dyDescent="0.2">
      <c r="A139" s="28" t="s">
        <v>388</v>
      </c>
      <c r="B139" s="27" t="s">
        <v>20</v>
      </c>
      <c r="C139" s="27" t="s">
        <v>387</v>
      </c>
      <c r="D139" s="26" t="s">
        <v>47</v>
      </c>
      <c r="E139" s="124">
        <v>63.7378</v>
      </c>
      <c r="F139" s="25">
        <v>3.21</v>
      </c>
      <c r="G139" s="25">
        <v>204.59</v>
      </c>
    </row>
    <row r="140" spans="1:7" ht="25.5" x14ac:dyDescent="0.2">
      <c r="A140" s="28" t="s">
        <v>386</v>
      </c>
      <c r="B140" s="27" t="s">
        <v>20</v>
      </c>
      <c r="C140" s="27" t="s">
        <v>385</v>
      </c>
      <c r="D140" s="26" t="s">
        <v>47</v>
      </c>
      <c r="E140" s="124">
        <v>41.182200000000002</v>
      </c>
      <c r="F140" s="25">
        <v>6.35</v>
      </c>
      <c r="G140" s="25">
        <v>261.5</v>
      </c>
    </row>
    <row r="141" spans="1:7" ht="38.25" x14ac:dyDescent="0.2">
      <c r="A141" s="28" t="s">
        <v>384</v>
      </c>
      <c r="B141" s="27" t="s">
        <v>20</v>
      </c>
      <c r="C141" s="27" t="s">
        <v>383</v>
      </c>
      <c r="D141" s="26" t="s">
        <v>31</v>
      </c>
      <c r="E141" s="124">
        <v>15.84</v>
      </c>
      <c r="F141" s="25">
        <v>5.91</v>
      </c>
      <c r="G141" s="25">
        <v>93.61</v>
      </c>
    </row>
    <row r="142" spans="1:7" ht="38.25" x14ac:dyDescent="0.2">
      <c r="A142" s="28" t="s">
        <v>382</v>
      </c>
      <c r="B142" s="27" t="s">
        <v>20</v>
      </c>
      <c r="C142" s="27" t="s">
        <v>381</v>
      </c>
      <c r="D142" s="26" t="s">
        <v>26</v>
      </c>
      <c r="E142" s="124">
        <v>24.563600000000001</v>
      </c>
      <c r="F142" s="25">
        <v>37.090000000000003</v>
      </c>
      <c r="G142" s="25">
        <v>911.06</v>
      </c>
    </row>
    <row r="143" spans="1:7" x14ac:dyDescent="0.2">
      <c r="A143" s="28" t="s">
        <v>380</v>
      </c>
      <c r="B143" s="27" t="s">
        <v>20</v>
      </c>
      <c r="C143" s="27" t="s">
        <v>379</v>
      </c>
      <c r="D143" s="26" t="s">
        <v>193</v>
      </c>
      <c r="E143" s="124">
        <v>0.36849999999999999</v>
      </c>
      <c r="F143" s="25">
        <v>29.68</v>
      </c>
      <c r="G143" s="25">
        <v>10.93</v>
      </c>
    </row>
    <row r="144" spans="1:7" ht="15" x14ac:dyDescent="0.2">
      <c r="A144" s="37" t="s">
        <v>6</v>
      </c>
      <c r="B144" s="121" t="s">
        <v>7</v>
      </c>
      <c r="C144" s="121" t="s">
        <v>8</v>
      </c>
      <c r="D144" s="38" t="s">
        <v>9</v>
      </c>
      <c r="E144" s="37" t="s">
        <v>10</v>
      </c>
      <c r="F144" s="37" t="s">
        <v>11</v>
      </c>
      <c r="G144" s="37" t="s">
        <v>13</v>
      </c>
    </row>
    <row r="145" spans="1:7" ht="38.25" x14ac:dyDescent="0.2">
      <c r="A145" s="36" t="s">
        <v>111</v>
      </c>
      <c r="B145" s="35" t="s">
        <v>17</v>
      </c>
      <c r="C145" s="35" t="s">
        <v>112</v>
      </c>
      <c r="D145" s="34" t="s">
        <v>47</v>
      </c>
      <c r="E145" s="122">
        <v>1</v>
      </c>
      <c r="F145" s="33">
        <v>2707.29</v>
      </c>
      <c r="G145" s="33">
        <v>2707.29</v>
      </c>
    </row>
    <row r="146" spans="1:7" ht="38.25" x14ac:dyDescent="0.2">
      <c r="A146" s="32" t="s">
        <v>279</v>
      </c>
      <c r="B146" s="31" t="s">
        <v>20</v>
      </c>
      <c r="C146" s="31" t="s">
        <v>278</v>
      </c>
      <c r="D146" s="30" t="s">
        <v>35</v>
      </c>
      <c r="E146" s="123">
        <v>0.56740000000000002</v>
      </c>
      <c r="F146" s="29">
        <v>468.5</v>
      </c>
      <c r="G146" s="29">
        <v>265.82</v>
      </c>
    </row>
    <row r="147" spans="1:7" x14ac:dyDescent="0.2">
      <c r="A147" s="32" t="s">
        <v>298</v>
      </c>
      <c r="B147" s="31" t="s">
        <v>20</v>
      </c>
      <c r="C147" s="31" t="s">
        <v>297</v>
      </c>
      <c r="D147" s="30" t="s">
        <v>71</v>
      </c>
      <c r="E147" s="123">
        <v>12.077999999999999</v>
      </c>
      <c r="F147" s="29">
        <v>24.93</v>
      </c>
      <c r="G147" s="29">
        <v>301.10000000000002</v>
      </c>
    </row>
    <row r="148" spans="1:7" x14ac:dyDescent="0.2">
      <c r="A148" s="32" t="s">
        <v>405</v>
      </c>
      <c r="B148" s="31" t="s">
        <v>20</v>
      </c>
      <c r="C148" s="31" t="s">
        <v>404</v>
      </c>
      <c r="D148" s="30" t="s">
        <v>71</v>
      </c>
      <c r="E148" s="123">
        <v>0.1757</v>
      </c>
      <c r="F148" s="29">
        <v>24.73</v>
      </c>
      <c r="G148" s="29">
        <v>4.34</v>
      </c>
    </row>
    <row r="149" spans="1:7" x14ac:dyDescent="0.2">
      <c r="A149" s="32" t="s">
        <v>269</v>
      </c>
      <c r="B149" s="31" t="s">
        <v>20</v>
      </c>
      <c r="C149" s="31" t="s">
        <v>268</v>
      </c>
      <c r="D149" s="30" t="s">
        <v>71</v>
      </c>
      <c r="E149" s="123">
        <v>9.4594000000000005</v>
      </c>
      <c r="F149" s="29">
        <v>20.13</v>
      </c>
      <c r="G149" s="29">
        <v>190.41</v>
      </c>
    </row>
    <row r="150" spans="1:7" ht="38.25" x14ac:dyDescent="0.2">
      <c r="A150" s="32" t="s">
        <v>399</v>
      </c>
      <c r="B150" s="31" t="s">
        <v>20</v>
      </c>
      <c r="C150" s="31" t="s">
        <v>398</v>
      </c>
      <c r="D150" s="30" t="s">
        <v>35</v>
      </c>
      <c r="E150" s="123">
        <v>0.35899999999999999</v>
      </c>
      <c r="F150" s="29">
        <v>719.68</v>
      </c>
      <c r="G150" s="29">
        <v>258.36</v>
      </c>
    </row>
    <row r="151" spans="1:7" ht="38.25" x14ac:dyDescent="0.2">
      <c r="A151" s="32" t="s">
        <v>397</v>
      </c>
      <c r="B151" s="31" t="s">
        <v>20</v>
      </c>
      <c r="C151" s="31" t="s">
        <v>731</v>
      </c>
      <c r="D151" s="30" t="s">
        <v>26</v>
      </c>
      <c r="E151" s="123">
        <v>8.94</v>
      </c>
      <c r="F151" s="29">
        <v>4.54</v>
      </c>
      <c r="G151" s="29">
        <v>40.58</v>
      </c>
    </row>
    <row r="152" spans="1:7" ht="25.5" x14ac:dyDescent="0.2">
      <c r="A152" s="32" t="s">
        <v>394</v>
      </c>
      <c r="B152" s="31" t="s">
        <v>20</v>
      </c>
      <c r="C152" s="31" t="s">
        <v>393</v>
      </c>
      <c r="D152" s="30" t="s">
        <v>193</v>
      </c>
      <c r="E152" s="123">
        <v>6.3411999999999997</v>
      </c>
      <c r="F152" s="29">
        <v>16.05</v>
      </c>
      <c r="G152" s="29">
        <v>101.77</v>
      </c>
    </row>
    <row r="153" spans="1:7" ht="38.25" x14ac:dyDescent="0.2">
      <c r="A153" s="32" t="s">
        <v>392</v>
      </c>
      <c r="B153" s="31" t="s">
        <v>20</v>
      </c>
      <c r="C153" s="31" t="s">
        <v>391</v>
      </c>
      <c r="D153" s="30" t="s">
        <v>26</v>
      </c>
      <c r="E153" s="123">
        <v>2.8488000000000002</v>
      </c>
      <c r="F153" s="29">
        <v>45.54</v>
      </c>
      <c r="G153" s="29">
        <v>129.72999999999999</v>
      </c>
    </row>
    <row r="154" spans="1:7" ht="25.5" x14ac:dyDescent="0.2">
      <c r="A154" s="32" t="s">
        <v>168</v>
      </c>
      <c r="B154" s="31" t="s">
        <v>20</v>
      </c>
      <c r="C154" s="31" t="s">
        <v>169</v>
      </c>
      <c r="D154" s="30" t="s">
        <v>35</v>
      </c>
      <c r="E154" s="123">
        <v>0.56740000000000002</v>
      </c>
      <c r="F154" s="29">
        <v>272.2</v>
      </c>
      <c r="G154" s="29">
        <v>154.44</v>
      </c>
    </row>
    <row r="155" spans="1:7" ht="25.5" x14ac:dyDescent="0.2">
      <c r="A155" s="28" t="s">
        <v>390</v>
      </c>
      <c r="B155" s="27" t="s">
        <v>20</v>
      </c>
      <c r="C155" s="27" t="s">
        <v>389</v>
      </c>
      <c r="D155" s="26" t="s">
        <v>47</v>
      </c>
      <c r="E155" s="124">
        <v>119.889</v>
      </c>
      <c r="F155" s="25">
        <v>5.45</v>
      </c>
      <c r="G155" s="25">
        <v>653.39</v>
      </c>
    </row>
    <row r="156" spans="1:7" ht="25.5" x14ac:dyDescent="0.2">
      <c r="A156" s="28" t="s">
        <v>388</v>
      </c>
      <c r="B156" s="27" t="s">
        <v>20</v>
      </c>
      <c r="C156" s="27" t="s">
        <v>387</v>
      </c>
      <c r="D156" s="26" t="s">
        <v>47</v>
      </c>
      <c r="E156" s="124">
        <v>43.362000000000002</v>
      </c>
      <c r="F156" s="25">
        <v>3.21</v>
      </c>
      <c r="G156" s="25">
        <v>139.19</v>
      </c>
    </row>
    <row r="157" spans="1:7" ht="25.5" x14ac:dyDescent="0.2">
      <c r="A157" s="28" t="s">
        <v>386</v>
      </c>
      <c r="B157" s="27" t="s">
        <v>20</v>
      </c>
      <c r="C157" s="27" t="s">
        <v>385</v>
      </c>
      <c r="D157" s="26" t="s">
        <v>47</v>
      </c>
      <c r="E157" s="124">
        <v>28.016999999999999</v>
      </c>
      <c r="F157" s="25">
        <v>6.35</v>
      </c>
      <c r="G157" s="25">
        <v>177.9</v>
      </c>
    </row>
    <row r="158" spans="1:7" ht="38.25" x14ac:dyDescent="0.2">
      <c r="A158" s="28" t="s">
        <v>384</v>
      </c>
      <c r="B158" s="27" t="s">
        <v>20</v>
      </c>
      <c r="C158" s="27" t="s">
        <v>383</v>
      </c>
      <c r="D158" s="26" t="s">
        <v>31</v>
      </c>
      <c r="E158" s="124">
        <v>11.92</v>
      </c>
      <c r="F158" s="25">
        <v>5.91</v>
      </c>
      <c r="G158" s="25">
        <v>70.44</v>
      </c>
    </row>
    <row r="159" spans="1:7" ht="38.25" x14ac:dyDescent="0.2">
      <c r="A159" s="28" t="s">
        <v>382</v>
      </c>
      <c r="B159" s="27" t="s">
        <v>20</v>
      </c>
      <c r="C159" s="27" t="s">
        <v>381</v>
      </c>
      <c r="D159" s="26" t="s">
        <v>26</v>
      </c>
      <c r="E159" s="124">
        <v>5.8566000000000003</v>
      </c>
      <c r="F159" s="25">
        <v>37.090000000000003</v>
      </c>
      <c r="G159" s="25">
        <v>217.22</v>
      </c>
    </row>
    <row r="160" spans="1:7" x14ac:dyDescent="0.2">
      <c r="A160" s="28" t="s">
        <v>380</v>
      </c>
      <c r="B160" s="27" t="s">
        <v>20</v>
      </c>
      <c r="C160" s="27" t="s">
        <v>379</v>
      </c>
      <c r="D160" s="26" t="s">
        <v>193</v>
      </c>
      <c r="E160" s="124">
        <v>8.7900000000000006E-2</v>
      </c>
      <c r="F160" s="25">
        <v>29.68</v>
      </c>
      <c r="G160" s="25">
        <v>2.6</v>
      </c>
    </row>
    <row r="161" spans="1:7" ht="15" x14ac:dyDescent="0.2">
      <c r="A161" s="37" t="s">
        <v>6</v>
      </c>
      <c r="B161" s="121" t="s">
        <v>7</v>
      </c>
      <c r="C161" s="121" t="s">
        <v>8</v>
      </c>
      <c r="D161" s="38" t="s">
        <v>9</v>
      </c>
      <c r="E161" s="37" t="s">
        <v>10</v>
      </c>
      <c r="F161" s="37" t="s">
        <v>11</v>
      </c>
      <c r="G161" s="37" t="s">
        <v>13</v>
      </c>
    </row>
    <row r="162" spans="1:7" ht="63.75" x14ac:dyDescent="0.2">
      <c r="A162" s="36" t="s">
        <v>114</v>
      </c>
      <c r="B162" s="35" t="s">
        <v>17</v>
      </c>
      <c r="C162" s="35" t="s">
        <v>115</v>
      </c>
      <c r="D162" s="34" t="s">
        <v>47</v>
      </c>
      <c r="E162" s="122">
        <v>1</v>
      </c>
      <c r="F162" s="33">
        <v>220.69</v>
      </c>
      <c r="G162" s="33">
        <v>220.69</v>
      </c>
    </row>
    <row r="163" spans="1:7" ht="51" x14ac:dyDescent="0.2">
      <c r="A163" s="32" t="s">
        <v>409</v>
      </c>
      <c r="B163" s="31" t="s">
        <v>20</v>
      </c>
      <c r="C163" s="31" t="s">
        <v>408</v>
      </c>
      <c r="D163" s="30" t="s">
        <v>206</v>
      </c>
      <c r="E163" s="123">
        <v>0.01</v>
      </c>
      <c r="F163" s="29">
        <v>215.85</v>
      </c>
      <c r="G163" s="29">
        <v>2.15</v>
      </c>
    </row>
    <row r="164" spans="1:7" x14ac:dyDescent="0.2">
      <c r="A164" s="32" t="s">
        <v>298</v>
      </c>
      <c r="B164" s="31" t="s">
        <v>20</v>
      </c>
      <c r="C164" s="31" t="s">
        <v>297</v>
      </c>
      <c r="D164" s="30" t="s">
        <v>71</v>
      </c>
      <c r="E164" s="123">
        <v>2</v>
      </c>
      <c r="F164" s="29">
        <v>24.93</v>
      </c>
      <c r="G164" s="29">
        <v>49.86</v>
      </c>
    </row>
    <row r="165" spans="1:7" x14ac:dyDescent="0.2">
      <c r="A165" s="32" t="s">
        <v>269</v>
      </c>
      <c r="B165" s="31" t="s">
        <v>20</v>
      </c>
      <c r="C165" s="31" t="s">
        <v>268</v>
      </c>
      <c r="D165" s="30" t="s">
        <v>71</v>
      </c>
      <c r="E165" s="123">
        <v>2.1749999999999998</v>
      </c>
      <c r="F165" s="29">
        <v>20.13</v>
      </c>
      <c r="G165" s="29">
        <v>43.78</v>
      </c>
    </row>
    <row r="166" spans="1:7" ht="38.25" x14ac:dyDescent="0.2">
      <c r="A166" s="32" t="s">
        <v>279</v>
      </c>
      <c r="B166" s="31" t="s">
        <v>20</v>
      </c>
      <c r="C166" s="31" t="s">
        <v>278</v>
      </c>
      <c r="D166" s="30" t="s">
        <v>35</v>
      </c>
      <c r="E166" s="123">
        <v>0.123</v>
      </c>
      <c r="F166" s="29">
        <v>468.5</v>
      </c>
      <c r="G166" s="29">
        <v>57.62</v>
      </c>
    </row>
    <row r="167" spans="1:7" ht="25.5" x14ac:dyDescent="0.2">
      <c r="A167" s="32" t="s">
        <v>76</v>
      </c>
      <c r="B167" s="31" t="s">
        <v>20</v>
      </c>
      <c r="C167" s="31" t="s">
        <v>77</v>
      </c>
      <c r="D167" s="30" t="s">
        <v>35</v>
      </c>
      <c r="E167" s="123">
        <v>0.2</v>
      </c>
      <c r="F167" s="29">
        <v>79.63</v>
      </c>
      <c r="G167" s="29">
        <v>15.92</v>
      </c>
    </row>
    <row r="168" spans="1:7" ht="25.5" x14ac:dyDescent="0.2">
      <c r="A168" s="32" t="s">
        <v>407</v>
      </c>
      <c r="B168" s="31" t="s">
        <v>20</v>
      </c>
      <c r="C168" s="31" t="s">
        <v>406</v>
      </c>
      <c r="D168" s="30" t="s">
        <v>35</v>
      </c>
      <c r="E168" s="123">
        <v>5.0000000000000001E-3</v>
      </c>
      <c r="F168" s="29">
        <v>472.27</v>
      </c>
      <c r="G168" s="29">
        <v>2.36</v>
      </c>
    </row>
    <row r="169" spans="1:7" ht="38.25" x14ac:dyDescent="0.2">
      <c r="A169" s="32" t="s">
        <v>56</v>
      </c>
      <c r="B169" s="31" t="s">
        <v>17</v>
      </c>
      <c r="C169" s="31" t="s">
        <v>57</v>
      </c>
      <c r="D169" s="30" t="s">
        <v>31</v>
      </c>
      <c r="E169" s="123">
        <v>4</v>
      </c>
      <c r="F169" s="29">
        <v>3.32</v>
      </c>
      <c r="G169" s="29">
        <v>13.28</v>
      </c>
    </row>
    <row r="170" spans="1:7" ht="51" x14ac:dyDescent="0.2">
      <c r="A170" s="32" t="s">
        <v>61</v>
      </c>
      <c r="B170" s="31" t="s">
        <v>20</v>
      </c>
      <c r="C170" s="31" t="s">
        <v>62</v>
      </c>
      <c r="D170" s="30" t="s">
        <v>35</v>
      </c>
      <c r="E170" s="123">
        <v>0.25</v>
      </c>
      <c r="F170" s="29">
        <v>8.9600000000000009</v>
      </c>
      <c r="G170" s="29">
        <v>2.2400000000000002</v>
      </c>
    </row>
    <row r="171" spans="1:7" ht="25.5" x14ac:dyDescent="0.2">
      <c r="A171" s="32" t="s">
        <v>168</v>
      </c>
      <c r="B171" s="31" t="s">
        <v>20</v>
      </c>
      <c r="C171" s="31" t="s">
        <v>169</v>
      </c>
      <c r="D171" s="30" t="s">
        <v>35</v>
      </c>
      <c r="E171" s="123">
        <v>0.123</v>
      </c>
      <c r="F171" s="29">
        <v>272.2</v>
      </c>
      <c r="G171" s="29">
        <v>33.479999999999997</v>
      </c>
    </row>
    <row r="172" spans="1:7" ht="15" x14ac:dyDescent="0.2">
      <c r="A172" s="37" t="s">
        <v>6</v>
      </c>
      <c r="B172" s="121" t="s">
        <v>7</v>
      </c>
      <c r="C172" s="121" t="s">
        <v>8</v>
      </c>
      <c r="D172" s="38" t="s">
        <v>9</v>
      </c>
      <c r="E172" s="37" t="s">
        <v>10</v>
      </c>
      <c r="F172" s="37" t="s">
        <v>11</v>
      </c>
      <c r="G172" s="37" t="s">
        <v>13</v>
      </c>
    </row>
    <row r="173" spans="1:7" ht="38.25" x14ac:dyDescent="0.2">
      <c r="A173" s="36" t="s">
        <v>118</v>
      </c>
      <c r="B173" s="35" t="s">
        <v>17</v>
      </c>
      <c r="C173" s="35" t="s">
        <v>119</v>
      </c>
      <c r="D173" s="34" t="s">
        <v>47</v>
      </c>
      <c r="E173" s="122">
        <v>1</v>
      </c>
      <c r="F173" s="33">
        <v>6621.24</v>
      </c>
      <c r="G173" s="33">
        <v>6621.24</v>
      </c>
    </row>
    <row r="174" spans="1:7" ht="51" x14ac:dyDescent="0.2">
      <c r="A174" s="32" t="s">
        <v>378</v>
      </c>
      <c r="B174" s="31" t="s">
        <v>20</v>
      </c>
      <c r="C174" s="31" t="s">
        <v>377</v>
      </c>
      <c r="D174" s="30" t="s">
        <v>206</v>
      </c>
      <c r="E174" s="123">
        <v>0.1</v>
      </c>
      <c r="F174" s="29">
        <v>275.51</v>
      </c>
      <c r="G174" s="29">
        <v>27.55</v>
      </c>
    </row>
    <row r="175" spans="1:7" x14ac:dyDescent="0.2">
      <c r="A175" s="32" t="s">
        <v>298</v>
      </c>
      <c r="B175" s="31" t="s">
        <v>20</v>
      </c>
      <c r="C175" s="31" t="s">
        <v>297</v>
      </c>
      <c r="D175" s="30" t="s">
        <v>71</v>
      </c>
      <c r="E175" s="123">
        <v>17.753399999999999</v>
      </c>
      <c r="F175" s="29">
        <v>24.93</v>
      </c>
      <c r="G175" s="29">
        <v>442.59</v>
      </c>
    </row>
    <row r="176" spans="1:7" x14ac:dyDescent="0.2">
      <c r="A176" s="32" t="s">
        <v>405</v>
      </c>
      <c r="B176" s="31" t="s">
        <v>20</v>
      </c>
      <c r="C176" s="31" t="s">
        <v>404</v>
      </c>
      <c r="D176" s="30" t="s">
        <v>71</v>
      </c>
      <c r="E176" s="123">
        <v>0.7369</v>
      </c>
      <c r="F176" s="29">
        <v>24.73</v>
      </c>
      <c r="G176" s="29">
        <v>18.22</v>
      </c>
    </row>
    <row r="177" spans="1:7" x14ac:dyDescent="0.2">
      <c r="A177" s="32" t="s">
        <v>269</v>
      </c>
      <c r="B177" s="31" t="s">
        <v>20</v>
      </c>
      <c r="C177" s="31" t="s">
        <v>268</v>
      </c>
      <c r="D177" s="30" t="s">
        <v>71</v>
      </c>
      <c r="E177" s="123">
        <v>14.861700000000001</v>
      </c>
      <c r="F177" s="29">
        <v>20.13</v>
      </c>
      <c r="G177" s="29">
        <v>299.16000000000003</v>
      </c>
    </row>
    <row r="178" spans="1:7" ht="25.5" x14ac:dyDescent="0.2">
      <c r="A178" s="32" t="s">
        <v>76</v>
      </c>
      <c r="B178" s="31" t="s">
        <v>20</v>
      </c>
      <c r="C178" s="31" t="s">
        <v>77</v>
      </c>
      <c r="D178" s="30" t="s">
        <v>35</v>
      </c>
      <c r="E178" s="123">
        <v>1.6819999999999999</v>
      </c>
      <c r="F178" s="29">
        <v>79.63</v>
      </c>
      <c r="G178" s="29">
        <v>133.93</v>
      </c>
    </row>
    <row r="179" spans="1:7" ht="38.25" x14ac:dyDescent="0.2">
      <c r="A179" s="32" t="s">
        <v>370</v>
      </c>
      <c r="B179" s="31" t="s">
        <v>20</v>
      </c>
      <c r="C179" s="31" t="s">
        <v>369</v>
      </c>
      <c r="D179" s="30" t="s">
        <v>26</v>
      </c>
      <c r="E179" s="123">
        <v>8.41</v>
      </c>
      <c r="F179" s="29">
        <v>3.12</v>
      </c>
      <c r="G179" s="29">
        <v>26.23</v>
      </c>
    </row>
    <row r="180" spans="1:7" ht="38.25" x14ac:dyDescent="0.2">
      <c r="A180" s="32" t="s">
        <v>403</v>
      </c>
      <c r="B180" s="31" t="s">
        <v>20</v>
      </c>
      <c r="C180" s="31" t="s">
        <v>402</v>
      </c>
      <c r="D180" s="30" t="s">
        <v>35</v>
      </c>
      <c r="E180" s="123">
        <v>0.84099999999999997</v>
      </c>
      <c r="F180" s="29">
        <v>145.91</v>
      </c>
      <c r="G180" s="29">
        <v>122.71</v>
      </c>
    </row>
    <row r="181" spans="1:7" ht="25.5" x14ac:dyDescent="0.2">
      <c r="A181" s="32" t="s">
        <v>401</v>
      </c>
      <c r="B181" s="31" t="s">
        <v>20</v>
      </c>
      <c r="C181" s="31" t="s">
        <v>400</v>
      </c>
      <c r="D181" s="30" t="s">
        <v>35</v>
      </c>
      <c r="E181" s="123">
        <v>0.51029999999999998</v>
      </c>
      <c r="F181" s="29">
        <v>594.15</v>
      </c>
      <c r="G181" s="29">
        <v>303.19</v>
      </c>
    </row>
    <row r="182" spans="1:7" ht="38.25" x14ac:dyDescent="0.2">
      <c r="A182" s="32" t="s">
        <v>279</v>
      </c>
      <c r="B182" s="31" t="s">
        <v>20</v>
      </c>
      <c r="C182" s="31" t="s">
        <v>278</v>
      </c>
      <c r="D182" s="30" t="s">
        <v>35</v>
      </c>
      <c r="E182" s="123">
        <v>2.2557999999999998</v>
      </c>
      <c r="F182" s="29">
        <v>468.5</v>
      </c>
      <c r="G182" s="29">
        <v>1056.8399999999999</v>
      </c>
    </row>
    <row r="183" spans="1:7" ht="38.25" x14ac:dyDescent="0.2">
      <c r="A183" s="32" t="s">
        <v>399</v>
      </c>
      <c r="B183" s="31" t="s">
        <v>20</v>
      </c>
      <c r="C183" s="31" t="s">
        <v>398</v>
      </c>
      <c r="D183" s="30" t="s">
        <v>35</v>
      </c>
      <c r="E183" s="123">
        <v>0.53410000000000002</v>
      </c>
      <c r="F183" s="29">
        <v>719.68</v>
      </c>
      <c r="G183" s="29">
        <v>384.38</v>
      </c>
    </row>
    <row r="184" spans="1:7" ht="38.25" x14ac:dyDescent="0.2">
      <c r="A184" s="32" t="s">
        <v>397</v>
      </c>
      <c r="B184" s="31" t="s">
        <v>20</v>
      </c>
      <c r="C184" s="31" t="s">
        <v>731</v>
      </c>
      <c r="D184" s="30" t="s">
        <v>26</v>
      </c>
      <c r="E184" s="123">
        <v>13.464</v>
      </c>
      <c r="F184" s="29">
        <v>4.54</v>
      </c>
      <c r="G184" s="29">
        <v>61.12</v>
      </c>
    </row>
    <row r="185" spans="1:7" ht="38.25" x14ac:dyDescent="0.2">
      <c r="A185" s="32" t="s">
        <v>392</v>
      </c>
      <c r="B185" s="31" t="s">
        <v>20</v>
      </c>
      <c r="C185" s="31" t="s">
        <v>391</v>
      </c>
      <c r="D185" s="30" t="s">
        <v>26</v>
      </c>
      <c r="E185" s="123">
        <v>5.0244</v>
      </c>
      <c r="F185" s="29">
        <v>45.54</v>
      </c>
      <c r="G185" s="29">
        <v>228.81</v>
      </c>
    </row>
    <row r="186" spans="1:7" ht="38.25" x14ac:dyDescent="0.2">
      <c r="A186" s="32" t="s">
        <v>396</v>
      </c>
      <c r="B186" s="31" t="s">
        <v>20</v>
      </c>
      <c r="C186" s="31" t="s">
        <v>395</v>
      </c>
      <c r="D186" s="30" t="s">
        <v>26</v>
      </c>
      <c r="E186" s="123">
        <v>2.9159999999999999</v>
      </c>
      <c r="F186" s="29">
        <v>77.53</v>
      </c>
      <c r="G186" s="29">
        <v>226.07</v>
      </c>
    </row>
    <row r="187" spans="1:7" ht="25.5" x14ac:dyDescent="0.2">
      <c r="A187" s="32" t="s">
        <v>394</v>
      </c>
      <c r="B187" s="31" t="s">
        <v>20</v>
      </c>
      <c r="C187" s="31" t="s">
        <v>393</v>
      </c>
      <c r="D187" s="30" t="s">
        <v>193</v>
      </c>
      <c r="E187" s="123">
        <v>8.8606999999999996</v>
      </c>
      <c r="F187" s="29">
        <v>16.05</v>
      </c>
      <c r="G187" s="29">
        <v>142.21</v>
      </c>
    </row>
    <row r="188" spans="1:7" ht="25.5" x14ac:dyDescent="0.2">
      <c r="A188" s="32" t="s">
        <v>168</v>
      </c>
      <c r="B188" s="31" t="s">
        <v>20</v>
      </c>
      <c r="C188" s="31" t="s">
        <v>169</v>
      </c>
      <c r="D188" s="30" t="s">
        <v>35</v>
      </c>
      <c r="E188" s="123">
        <v>2.7660999999999998</v>
      </c>
      <c r="F188" s="29">
        <v>272.2</v>
      </c>
      <c r="G188" s="29">
        <v>752.93</v>
      </c>
    </row>
    <row r="189" spans="1:7" ht="25.5" x14ac:dyDescent="0.2">
      <c r="A189" s="28" t="s">
        <v>390</v>
      </c>
      <c r="B189" s="27" t="s">
        <v>20</v>
      </c>
      <c r="C189" s="27" t="s">
        <v>389</v>
      </c>
      <c r="D189" s="26" t="s">
        <v>47</v>
      </c>
      <c r="E189" s="124">
        <v>176.22470000000001</v>
      </c>
      <c r="F189" s="25">
        <v>5.45</v>
      </c>
      <c r="G189" s="25">
        <v>960.42</v>
      </c>
    </row>
    <row r="190" spans="1:7" ht="25.5" x14ac:dyDescent="0.2">
      <c r="A190" s="28" t="s">
        <v>388</v>
      </c>
      <c r="B190" s="27" t="s">
        <v>20</v>
      </c>
      <c r="C190" s="27" t="s">
        <v>387</v>
      </c>
      <c r="D190" s="26" t="s">
        <v>47</v>
      </c>
      <c r="E190" s="124">
        <v>63.7378</v>
      </c>
      <c r="F190" s="25">
        <v>3.21</v>
      </c>
      <c r="G190" s="25">
        <v>204.59</v>
      </c>
    </row>
    <row r="191" spans="1:7" ht="25.5" x14ac:dyDescent="0.2">
      <c r="A191" s="28" t="s">
        <v>386</v>
      </c>
      <c r="B191" s="27" t="s">
        <v>20</v>
      </c>
      <c r="C191" s="27" t="s">
        <v>385</v>
      </c>
      <c r="D191" s="26" t="s">
        <v>47</v>
      </c>
      <c r="E191" s="124">
        <v>41.182200000000002</v>
      </c>
      <c r="F191" s="25">
        <v>6.35</v>
      </c>
      <c r="G191" s="25">
        <v>261.5</v>
      </c>
    </row>
    <row r="192" spans="1:7" ht="38.25" x14ac:dyDescent="0.2">
      <c r="A192" s="28" t="s">
        <v>384</v>
      </c>
      <c r="B192" s="27" t="s">
        <v>20</v>
      </c>
      <c r="C192" s="27" t="s">
        <v>383</v>
      </c>
      <c r="D192" s="26" t="s">
        <v>31</v>
      </c>
      <c r="E192" s="124">
        <v>7.92</v>
      </c>
      <c r="F192" s="25">
        <v>5.91</v>
      </c>
      <c r="G192" s="25">
        <v>46.8</v>
      </c>
    </row>
    <row r="193" spans="1:7" ht="38.25" x14ac:dyDescent="0.2">
      <c r="A193" s="28" t="s">
        <v>382</v>
      </c>
      <c r="B193" s="27" t="s">
        <v>20</v>
      </c>
      <c r="C193" s="27" t="s">
        <v>381</v>
      </c>
      <c r="D193" s="26" t="s">
        <v>26</v>
      </c>
      <c r="E193" s="124">
        <v>24.563600000000001</v>
      </c>
      <c r="F193" s="25">
        <v>37.090000000000003</v>
      </c>
      <c r="G193" s="25">
        <v>911.06</v>
      </c>
    </row>
    <row r="194" spans="1:7" x14ac:dyDescent="0.2">
      <c r="A194" s="28" t="s">
        <v>380</v>
      </c>
      <c r="B194" s="27" t="s">
        <v>20</v>
      </c>
      <c r="C194" s="27" t="s">
        <v>379</v>
      </c>
      <c r="D194" s="26" t="s">
        <v>193</v>
      </c>
      <c r="E194" s="124">
        <v>0.36849999999999999</v>
      </c>
      <c r="F194" s="25">
        <v>29.68</v>
      </c>
      <c r="G194" s="25">
        <v>10.93</v>
      </c>
    </row>
    <row r="195" spans="1:7" ht="15" x14ac:dyDescent="0.2">
      <c r="A195" s="37" t="s">
        <v>6</v>
      </c>
      <c r="B195" s="121" t="s">
        <v>7</v>
      </c>
      <c r="C195" s="121" t="s">
        <v>8</v>
      </c>
      <c r="D195" s="38" t="s">
        <v>9</v>
      </c>
      <c r="E195" s="37" t="s">
        <v>10</v>
      </c>
      <c r="F195" s="37" t="s">
        <v>11</v>
      </c>
      <c r="G195" s="37" t="s">
        <v>13</v>
      </c>
    </row>
    <row r="196" spans="1:7" ht="38.25" x14ac:dyDescent="0.2">
      <c r="A196" s="36" t="s">
        <v>120</v>
      </c>
      <c r="B196" s="35" t="s">
        <v>17</v>
      </c>
      <c r="C196" s="35" t="s">
        <v>121</v>
      </c>
      <c r="D196" s="34" t="s">
        <v>47</v>
      </c>
      <c r="E196" s="122">
        <v>1</v>
      </c>
      <c r="F196" s="33">
        <v>8988.49</v>
      </c>
      <c r="G196" s="33">
        <v>8988.49</v>
      </c>
    </row>
    <row r="197" spans="1:7" ht="51" x14ac:dyDescent="0.2">
      <c r="A197" s="32" t="s">
        <v>378</v>
      </c>
      <c r="B197" s="31" t="s">
        <v>20</v>
      </c>
      <c r="C197" s="31" t="s">
        <v>377</v>
      </c>
      <c r="D197" s="30" t="s">
        <v>206</v>
      </c>
      <c r="E197" s="123">
        <v>0.1</v>
      </c>
      <c r="F197" s="29">
        <v>275.51</v>
      </c>
      <c r="G197" s="29">
        <v>27.55</v>
      </c>
    </row>
    <row r="198" spans="1:7" x14ac:dyDescent="0.2">
      <c r="A198" s="32" t="s">
        <v>298</v>
      </c>
      <c r="B198" s="31" t="s">
        <v>20</v>
      </c>
      <c r="C198" s="31" t="s">
        <v>297</v>
      </c>
      <c r="D198" s="30" t="s">
        <v>71</v>
      </c>
      <c r="E198" s="123">
        <v>26.732600000000001</v>
      </c>
      <c r="F198" s="29">
        <v>24.93</v>
      </c>
      <c r="G198" s="29">
        <v>666.44</v>
      </c>
    </row>
    <row r="199" spans="1:7" x14ac:dyDescent="0.2">
      <c r="A199" s="32" t="s">
        <v>405</v>
      </c>
      <c r="B199" s="31" t="s">
        <v>20</v>
      </c>
      <c r="C199" s="31" t="s">
        <v>404</v>
      </c>
      <c r="D199" s="30" t="s">
        <v>71</v>
      </c>
      <c r="E199" s="123">
        <v>0.94440000000000002</v>
      </c>
      <c r="F199" s="29">
        <v>24.73</v>
      </c>
      <c r="G199" s="29">
        <v>23.35</v>
      </c>
    </row>
    <row r="200" spans="1:7" x14ac:dyDescent="0.2">
      <c r="A200" s="32" t="s">
        <v>269</v>
      </c>
      <c r="B200" s="31" t="s">
        <v>20</v>
      </c>
      <c r="C200" s="31" t="s">
        <v>268</v>
      </c>
      <c r="D200" s="30" t="s">
        <v>71</v>
      </c>
      <c r="E200" s="123">
        <v>22.047799999999999</v>
      </c>
      <c r="F200" s="29">
        <v>20.13</v>
      </c>
      <c r="G200" s="29">
        <v>443.82</v>
      </c>
    </row>
    <row r="201" spans="1:7" ht="25.5" x14ac:dyDescent="0.2">
      <c r="A201" s="32" t="s">
        <v>76</v>
      </c>
      <c r="B201" s="31" t="s">
        <v>20</v>
      </c>
      <c r="C201" s="31" t="s">
        <v>77</v>
      </c>
      <c r="D201" s="30" t="s">
        <v>35</v>
      </c>
      <c r="E201" s="123">
        <v>2.0880000000000001</v>
      </c>
      <c r="F201" s="29">
        <v>79.63</v>
      </c>
      <c r="G201" s="29">
        <v>166.26</v>
      </c>
    </row>
    <row r="202" spans="1:7" ht="38.25" x14ac:dyDescent="0.2">
      <c r="A202" s="32" t="s">
        <v>370</v>
      </c>
      <c r="B202" s="31" t="s">
        <v>20</v>
      </c>
      <c r="C202" s="31" t="s">
        <v>369</v>
      </c>
      <c r="D202" s="30" t="s">
        <v>26</v>
      </c>
      <c r="E202" s="123">
        <v>10.44</v>
      </c>
      <c r="F202" s="29">
        <v>3.12</v>
      </c>
      <c r="G202" s="29">
        <v>32.57</v>
      </c>
    </row>
    <row r="203" spans="1:7" ht="38.25" x14ac:dyDescent="0.2">
      <c r="A203" s="32" t="s">
        <v>403</v>
      </c>
      <c r="B203" s="31" t="s">
        <v>20</v>
      </c>
      <c r="C203" s="31" t="s">
        <v>402</v>
      </c>
      <c r="D203" s="30" t="s">
        <v>35</v>
      </c>
      <c r="E203" s="123">
        <v>1.044</v>
      </c>
      <c r="F203" s="29">
        <v>145.91</v>
      </c>
      <c r="G203" s="29">
        <v>152.33000000000001</v>
      </c>
    </row>
    <row r="204" spans="1:7" ht="25.5" x14ac:dyDescent="0.2">
      <c r="A204" s="32" t="s">
        <v>401</v>
      </c>
      <c r="B204" s="31" t="s">
        <v>20</v>
      </c>
      <c r="C204" s="31" t="s">
        <v>400</v>
      </c>
      <c r="D204" s="30" t="s">
        <v>35</v>
      </c>
      <c r="E204" s="123">
        <v>0.64259999999999995</v>
      </c>
      <c r="F204" s="29">
        <v>594.15</v>
      </c>
      <c r="G204" s="29">
        <v>381.8</v>
      </c>
    </row>
    <row r="205" spans="1:7" ht="38.25" x14ac:dyDescent="0.2">
      <c r="A205" s="32" t="s">
        <v>279</v>
      </c>
      <c r="B205" s="31" t="s">
        <v>20</v>
      </c>
      <c r="C205" s="31" t="s">
        <v>278</v>
      </c>
      <c r="D205" s="30" t="s">
        <v>35</v>
      </c>
      <c r="E205" s="123">
        <v>2.8637999999999999</v>
      </c>
      <c r="F205" s="29">
        <v>468.5</v>
      </c>
      <c r="G205" s="29">
        <v>1341.69</v>
      </c>
    </row>
    <row r="206" spans="1:7" ht="38.25" x14ac:dyDescent="0.2">
      <c r="A206" s="32" t="s">
        <v>399</v>
      </c>
      <c r="B206" s="31" t="s">
        <v>20</v>
      </c>
      <c r="C206" s="31" t="s">
        <v>398</v>
      </c>
      <c r="D206" s="30" t="s">
        <v>35</v>
      </c>
      <c r="E206" s="123">
        <v>0.80889999999999995</v>
      </c>
      <c r="F206" s="29">
        <v>719.68</v>
      </c>
      <c r="G206" s="29">
        <v>582.14</v>
      </c>
    </row>
    <row r="207" spans="1:7" ht="38.25" x14ac:dyDescent="0.2">
      <c r="A207" s="32" t="s">
        <v>397</v>
      </c>
      <c r="B207" s="31" t="s">
        <v>20</v>
      </c>
      <c r="C207" s="31" t="s">
        <v>731</v>
      </c>
      <c r="D207" s="30" t="s">
        <v>26</v>
      </c>
      <c r="E207" s="123">
        <v>20.504000000000001</v>
      </c>
      <c r="F207" s="29">
        <v>4.54</v>
      </c>
      <c r="G207" s="29">
        <v>93.08</v>
      </c>
    </row>
    <row r="208" spans="1:7" ht="38.25" x14ac:dyDescent="0.2">
      <c r="A208" s="32" t="s">
        <v>396</v>
      </c>
      <c r="B208" s="31" t="s">
        <v>20</v>
      </c>
      <c r="C208" s="31" t="s">
        <v>395</v>
      </c>
      <c r="D208" s="30" t="s">
        <v>26</v>
      </c>
      <c r="E208" s="123">
        <v>3.294</v>
      </c>
      <c r="F208" s="29">
        <v>77.53</v>
      </c>
      <c r="G208" s="29">
        <v>255.38</v>
      </c>
    </row>
    <row r="209" spans="1:7" ht="25.5" x14ac:dyDescent="0.2">
      <c r="A209" s="32" t="s">
        <v>394</v>
      </c>
      <c r="B209" s="31" t="s">
        <v>20</v>
      </c>
      <c r="C209" s="31" t="s">
        <v>393</v>
      </c>
      <c r="D209" s="30" t="s">
        <v>193</v>
      </c>
      <c r="E209" s="123">
        <v>11.426399999999999</v>
      </c>
      <c r="F209" s="29">
        <v>16.05</v>
      </c>
      <c r="G209" s="29">
        <v>183.39</v>
      </c>
    </row>
    <row r="210" spans="1:7" ht="38.25" x14ac:dyDescent="0.2">
      <c r="A210" s="32" t="s">
        <v>392</v>
      </c>
      <c r="B210" s="31" t="s">
        <v>20</v>
      </c>
      <c r="C210" s="31" t="s">
        <v>391</v>
      </c>
      <c r="D210" s="30" t="s">
        <v>26</v>
      </c>
      <c r="E210" s="123">
        <v>6.5784000000000002</v>
      </c>
      <c r="F210" s="29">
        <v>45.54</v>
      </c>
      <c r="G210" s="29">
        <v>299.58</v>
      </c>
    </row>
    <row r="211" spans="1:7" s="49" customFormat="1" ht="25.5" x14ac:dyDescent="0.2">
      <c r="A211" s="32" t="s">
        <v>168</v>
      </c>
      <c r="B211" s="31" t="s">
        <v>20</v>
      </c>
      <c r="C211" s="31" t="s">
        <v>169</v>
      </c>
      <c r="D211" s="30" t="s">
        <v>35</v>
      </c>
      <c r="E211" s="123">
        <v>3.5064000000000002</v>
      </c>
      <c r="F211" s="29">
        <v>272.2</v>
      </c>
      <c r="G211" s="29">
        <v>954.44</v>
      </c>
    </row>
    <row r="212" spans="1:7" ht="25.5" x14ac:dyDescent="0.2">
      <c r="A212" s="28" t="s">
        <v>390</v>
      </c>
      <c r="B212" s="27" t="s">
        <v>20</v>
      </c>
      <c r="C212" s="27" t="s">
        <v>389</v>
      </c>
      <c r="D212" s="26" t="s">
        <v>47</v>
      </c>
      <c r="E212" s="124">
        <v>265.35430000000002</v>
      </c>
      <c r="F212" s="25">
        <v>5.45</v>
      </c>
      <c r="G212" s="25">
        <v>1446.18</v>
      </c>
    </row>
    <row r="213" spans="1:7" ht="25.5" x14ac:dyDescent="0.2">
      <c r="A213" s="28" t="s">
        <v>388</v>
      </c>
      <c r="B213" s="27" t="s">
        <v>20</v>
      </c>
      <c r="C213" s="27" t="s">
        <v>387</v>
      </c>
      <c r="D213" s="26" t="s">
        <v>47</v>
      </c>
      <c r="E213" s="124">
        <v>95.974599999999995</v>
      </c>
      <c r="F213" s="25">
        <v>3.21</v>
      </c>
      <c r="G213" s="25">
        <v>308.07</v>
      </c>
    </row>
    <row r="214" spans="1:7" ht="25.5" x14ac:dyDescent="0.2">
      <c r="A214" s="28" t="s">
        <v>386</v>
      </c>
      <c r="B214" s="27" t="s">
        <v>20</v>
      </c>
      <c r="C214" s="27" t="s">
        <v>385</v>
      </c>
      <c r="D214" s="26" t="s">
        <v>47</v>
      </c>
      <c r="E214" s="124">
        <v>62.011000000000003</v>
      </c>
      <c r="F214" s="25">
        <v>6.35</v>
      </c>
      <c r="G214" s="25">
        <v>393.76</v>
      </c>
    </row>
    <row r="215" spans="1:7" ht="38.25" x14ac:dyDescent="0.2">
      <c r="A215" s="28" t="s">
        <v>384</v>
      </c>
      <c r="B215" s="27" t="s">
        <v>20</v>
      </c>
      <c r="C215" s="27" t="s">
        <v>383</v>
      </c>
      <c r="D215" s="26" t="s">
        <v>31</v>
      </c>
      <c r="E215" s="124">
        <v>9.32</v>
      </c>
      <c r="F215" s="25">
        <v>5.91</v>
      </c>
      <c r="G215" s="25">
        <v>55.08</v>
      </c>
    </row>
    <row r="216" spans="1:7" ht="38.25" x14ac:dyDescent="0.2">
      <c r="A216" s="28" t="s">
        <v>382</v>
      </c>
      <c r="B216" s="27" t="s">
        <v>20</v>
      </c>
      <c r="C216" s="27" t="s">
        <v>381</v>
      </c>
      <c r="D216" s="26" t="s">
        <v>26</v>
      </c>
      <c r="E216" s="124">
        <v>31.479600000000001</v>
      </c>
      <c r="F216" s="25">
        <v>37.090000000000003</v>
      </c>
      <c r="G216" s="25">
        <v>1167.57</v>
      </c>
    </row>
    <row r="217" spans="1:7" x14ac:dyDescent="0.2">
      <c r="A217" s="28" t="s">
        <v>380</v>
      </c>
      <c r="B217" s="27" t="s">
        <v>20</v>
      </c>
      <c r="C217" s="27" t="s">
        <v>379</v>
      </c>
      <c r="D217" s="26" t="s">
        <v>193</v>
      </c>
      <c r="E217" s="124">
        <v>0.47220000000000001</v>
      </c>
      <c r="F217" s="25">
        <v>29.68</v>
      </c>
      <c r="G217" s="25">
        <v>14.01</v>
      </c>
    </row>
    <row r="218" spans="1:7" ht="15" x14ac:dyDescent="0.2">
      <c r="A218" s="37" t="s">
        <v>6</v>
      </c>
      <c r="B218" s="121" t="s">
        <v>7</v>
      </c>
      <c r="C218" s="121" t="s">
        <v>8</v>
      </c>
      <c r="D218" s="38" t="s">
        <v>9</v>
      </c>
      <c r="E218" s="37" t="s">
        <v>10</v>
      </c>
      <c r="F218" s="37" t="s">
        <v>11</v>
      </c>
      <c r="G218" s="37" t="s">
        <v>13</v>
      </c>
    </row>
    <row r="219" spans="1:7" ht="63.75" x14ac:dyDescent="0.2">
      <c r="A219" s="36" t="s">
        <v>122</v>
      </c>
      <c r="B219" s="35" t="s">
        <v>17</v>
      </c>
      <c r="C219" s="35" t="s">
        <v>123</v>
      </c>
      <c r="D219" s="34" t="s">
        <v>47</v>
      </c>
      <c r="E219" s="122">
        <v>1</v>
      </c>
      <c r="F219" s="33">
        <v>965.91</v>
      </c>
      <c r="G219" s="33">
        <v>965.91</v>
      </c>
    </row>
    <row r="220" spans="1:7" ht="51" x14ac:dyDescent="0.2">
      <c r="A220" s="32" t="s">
        <v>378</v>
      </c>
      <c r="B220" s="31" t="s">
        <v>20</v>
      </c>
      <c r="C220" s="31" t="s">
        <v>377</v>
      </c>
      <c r="D220" s="30" t="s">
        <v>206</v>
      </c>
      <c r="E220" s="123">
        <v>0.1</v>
      </c>
      <c r="F220" s="29">
        <v>275.51</v>
      </c>
      <c r="G220" s="29">
        <v>27.55</v>
      </c>
    </row>
    <row r="221" spans="1:7" ht="25.5" x14ac:dyDescent="0.2">
      <c r="A221" s="32" t="s">
        <v>76</v>
      </c>
      <c r="B221" s="31" t="s">
        <v>20</v>
      </c>
      <c r="C221" s="31" t="s">
        <v>77</v>
      </c>
      <c r="D221" s="30" t="s">
        <v>35</v>
      </c>
      <c r="E221" s="123">
        <v>0.95</v>
      </c>
      <c r="F221" s="29">
        <v>79.63</v>
      </c>
      <c r="G221" s="29">
        <v>75.64</v>
      </c>
    </row>
    <row r="222" spans="1:7" ht="38.25" x14ac:dyDescent="0.2">
      <c r="A222" s="32" t="s">
        <v>376</v>
      </c>
      <c r="B222" s="31" t="s">
        <v>20</v>
      </c>
      <c r="C222" s="31" t="s">
        <v>375</v>
      </c>
      <c r="D222" s="30" t="s">
        <v>26</v>
      </c>
      <c r="E222" s="123">
        <v>3.62</v>
      </c>
      <c r="F222" s="29">
        <v>59.72</v>
      </c>
      <c r="G222" s="29">
        <v>216.18</v>
      </c>
    </row>
    <row r="223" spans="1:7" ht="38.25" x14ac:dyDescent="0.2">
      <c r="A223" s="32" t="s">
        <v>374</v>
      </c>
      <c r="B223" s="31" t="s">
        <v>20</v>
      </c>
      <c r="C223" s="31" t="s">
        <v>373</v>
      </c>
      <c r="D223" s="30" t="s">
        <v>193</v>
      </c>
      <c r="E223" s="123">
        <v>0.92</v>
      </c>
      <c r="F223" s="29">
        <v>16.510000000000002</v>
      </c>
      <c r="G223" s="29">
        <v>15.18</v>
      </c>
    </row>
    <row r="224" spans="1:7" ht="38.25" x14ac:dyDescent="0.2">
      <c r="A224" s="32" t="s">
        <v>372</v>
      </c>
      <c r="B224" s="31" t="s">
        <v>20</v>
      </c>
      <c r="C224" s="31" t="s">
        <v>371</v>
      </c>
      <c r="D224" s="30" t="s">
        <v>193</v>
      </c>
      <c r="E224" s="123">
        <v>4.5</v>
      </c>
      <c r="F224" s="29">
        <v>14.08</v>
      </c>
      <c r="G224" s="29">
        <v>63.36</v>
      </c>
    </row>
    <row r="225" spans="1:7" ht="38.25" x14ac:dyDescent="0.2">
      <c r="A225" s="32" t="s">
        <v>279</v>
      </c>
      <c r="B225" s="31" t="s">
        <v>20</v>
      </c>
      <c r="C225" s="31" t="s">
        <v>278</v>
      </c>
      <c r="D225" s="30" t="s">
        <v>35</v>
      </c>
      <c r="E225" s="123">
        <v>0.72899999999999998</v>
      </c>
      <c r="F225" s="29">
        <v>468.5</v>
      </c>
      <c r="G225" s="29">
        <v>341.53</v>
      </c>
    </row>
    <row r="226" spans="1:7" ht="38.25" x14ac:dyDescent="0.2">
      <c r="A226" s="32" t="s">
        <v>56</v>
      </c>
      <c r="B226" s="31" t="s">
        <v>17</v>
      </c>
      <c r="C226" s="31" t="s">
        <v>57</v>
      </c>
      <c r="D226" s="30" t="s">
        <v>31</v>
      </c>
      <c r="E226" s="123">
        <v>3.31</v>
      </c>
      <c r="F226" s="29">
        <v>3.32</v>
      </c>
      <c r="G226" s="29">
        <v>10.98</v>
      </c>
    </row>
    <row r="227" spans="1:7" ht="38.25" x14ac:dyDescent="0.2">
      <c r="A227" s="32" t="s">
        <v>370</v>
      </c>
      <c r="B227" s="31" t="s">
        <v>20</v>
      </c>
      <c r="C227" s="31" t="s">
        <v>369</v>
      </c>
      <c r="D227" s="30" t="s">
        <v>26</v>
      </c>
      <c r="E227" s="123">
        <v>2.06</v>
      </c>
      <c r="F227" s="29">
        <v>3.12</v>
      </c>
      <c r="G227" s="29">
        <v>6.42</v>
      </c>
    </row>
    <row r="228" spans="1:7" ht="51" x14ac:dyDescent="0.2">
      <c r="A228" s="32" t="s">
        <v>61</v>
      </c>
      <c r="B228" s="31" t="s">
        <v>20</v>
      </c>
      <c r="C228" s="31" t="s">
        <v>62</v>
      </c>
      <c r="D228" s="30" t="s">
        <v>35</v>
      </c>
      <c r="E228" s="123">
        <v>1.1875</v>
      </c>
      <c r="F228" s="29">
        <v>8.9600000000000009</v>
      </c>
      <c r="G228" s="29">
        <v>10.64</v>
      </c>
    </row>
    <row r="229" spans="1:7" ht="25.5" x14ac:dyDescent="0.2">
      <c r="A229" s="32" t="s">
        <v>168</v>
      </c>
      <c r="B229" s="31" t="s">
        <v>20</v>
      </c>
      <c r="C229" s="31" t="s">
        <v>169</v>
      </c>
      <c r="D229" s="30" t="s">
        <v>35</v>
      </c>
      <c r="E229" s="123">
        <v>0.72899999999999998</v>
      </c>
      <c r="F229" s="29">
        <v>272.2</v>
      </c>
      <c r="G229" s="29">
        <v>198.43</v>
      </c>
    </row>
    <row r="230" spans="1:7" ht="15" x14ac:dyDescent="0.2">
      <c r="A230" s="37" t="s">
        <v>6</v>
      </c>
      <c r="B230" s="121" t="s">
        <v>7</v>
      </c>
      <c r="C230" s="121" t="s">
        <v>8</v>
      </c>
      <c r="D230" s="38" t="s">
        <v>9</v>
      </c>
      <c r="E230" s="37" t="s">
        <v>10</v>
      </c>
      <c r="F230" s="37" t="s">
        <v>11</v>
      </c>
      <c r="G230" s="37" t="s">
        <v>13</v>
      </c>
    </row>
    <row r="231" spans="1:7" ht="63.75" x14ac:dyDescent="0.2">
      <c r="A231" s="36" t="s">
        <v>124</v>
      </c>
      <c r="B231" s="35" t="s">
        <v>17</v>
      </c>
      <c r="C231" s="35" t="s">
        <v>125</v>
      </c>
      <c r="D231" s="34" t="s">
        <v>47</v>
      </c>
      <c r="E231" s="122">
        <v>1</v>
      </c>
      <c r="F231" s="33">
        <v>2454.85</v>
      </c>
      <c r="G231" s="33">
        <v>2454.85</v>
      </c>
    </row>
    <row r="232" spans="1:7" ht="51" x14ac:dyDescent="0.2">
      <c r="A232" s="32" t="s">
        <v>378</v>
      </c>
      <c r="B232" s="31" t="s">
        <v>20</v>
      </c>
      <c r="C232" s="31" t="s">
        <v>377</v>
      </c>
      <c r="D232" s="30" t="s">
        <v>206</v>
      </c>
      <c r="E232" s="123">
        <v>0.1</v>
      </c>
      <c r="F232" s="29">
        <v>275.51</v>
      </c>
      <c r="G232" s="29">
        <v>27.55</v>
      </c>
    </row>
    <row r="233" spans="1:7" ht="25.5" x14ac:dyDescent="0.2">
      <c r="A233" s="32" t="s">
        <v>76</v>
      </c>
      <c r="B233" s="31" t="s">
        <v>20</v>
      </c>
      <c r="C233" s="31" t="s">
        <v>77</v>
      </c>
      <c r="D233" s="30" t="s">
        <v>35</v>
      </c>
      <c r="E233" s="123">
        <v>2.86</v>
      </c>
      <c r="F233" s="29">
        <v>79.63</v>
      </c>
      <c r="G233" s="29">
        <v>227.74</v>
      </c>
    </row>
    <row r="234" spans="1:7" ht="38.25" x14ac:dyDescent="0.2">
      <c r="A234" s="32" t="s">
        <v>376</v>
      </c>
      <c r="B234" s="31" t="s">
        <v>20</v>
      </c>
      <c r="C234" s="31" t="s">
        <v>375</v>
      </c>
      <c r="D234" s="30" t="s">
        <v>26</v>
      </c>
      <c r="E234" s="123">
        <v>9.1</v>
      </c>
      <c r="F234" s="29">
        <v>59.72</v>
      </c>
      <c r="G234" s="29">
        <v>543.45000000000005</v>
      </c>
    </row>
    <row r="235" spans="1:7" ht="38.25" x14ac:dyDescent="0.2">
      <c r="A235" s="32" t="s">
        <v>374</v>
      </c>
      <c r="B235" s="31" t="s">
        <v>20</v>
      </c>
      <c r="C235" s="31" t="s">
        <v>373</v>
      </c>
      <c r="D235" s="30" t="s">
        <v>193</v>
      </c>
      <c r="E235" s="123">
        <v>4.2300000000000004</v>
      </c>
      <c r="F235" s="29">
        <v>16.510000000000002</v>
      </c>
      <c r="G235" s="29">
        <v>69.83</v>
      </c>
    </row>
    <row r="236" spans="1:7" ht="38.25" x14ac:dyDescent="0.2">
      <c r="A236" s="32" t="s">
        <v>372</v>
      </c>
      <c r="B236" s="31" t="s">
        <v>20</v>
      </c>
      <c r="C236" s="31" t="s">
        <v>371</v>
      </c>
      <c r="D236" s="30" t="s">
        <v>193</v>
      </c>
      <c r="E236" s="123">
        <v>12.68</v>
      </c>
      <c r="F236" s="29">
        <v>14.08</v>
      </c>
      <c r="G236" s="29">
        <v>178.53</v>
      </c>
    </row>
    <row r="237" spans="1:7" ht="38.25" x14ac:dyDescent="0.2">
      <c r="A237" s="32" t="s">
        <v>279</v>
      </c>
      <c r="B237" s="31" t="s">
        <v>20</v>
      </c>
      <c r="C237" s="31" t="s">
        <v>278</v>
      </c>
      <c r="D237" s="30" t="s">
        <v>35</v>
      </c>
      <c r="E237" s="123">
        <v>1.8149999999999999</v>
      </c>
      <c r="F237" s="29">
        <v>468.5</v>
      </c>
      <c r="G237" s="29">
        <v>850.32</v>
      </c>
    </row>
    <row r="238" spans="1:7" ht="38.25" x14ac:dyDescent="0.2">
      <c r="A238" s="32" t="s">
        <v>56</v>
      </c>
      <c r="B238" s="31" t="s">
        <v>17</v>
      </c>
      <c r="C238" s="31" t="s">
        <v>57</v>
      </c>
      <c r="D238" s="30" t="s">
        <v>31</v>
      </c>
      <c r="E238" s="123">
        <v>5.71</v>
      </c>
      <c r="F238" s="29">
        <v>3.32</v>
      </c>
      <c r="G238" s="29">
        <v>18.95</v>
      </c>
    </row>
    <row r="239" spans="1:7" ht="38.25" x14ac:dyDescent="0.2">
      <c r="A239" s="32" t="s">
        <v>370</v>
      </c>
      <c r="B239" s="31" t="s">
        <v>20</v>
      </c>
      <c r="C239" s="31" t="s">
        <v>369</v>
      </c>
      <c r="D239" s="30" t="s">
        <v>26</v>
      </c>
      <c r="E239" s="123">
        <v>3.98</v>
      </c>
      <c r="F239" s="29">
        <v>3.12</v>
      </c>
      <c r="G239" s="29">
        <v>12.41</v>
      </c>
    </row>
    <row r="240" spans="1:7" ht="51" x14ac:dyDescent="0.2">
      <c r="A240" s="32" t="s">
        <v>61</v>
      </c>
      <c r="B240" s="31" t="s">
        <v>20</v>
      </c>
      <c r="C240" s="31" t="s">
        <v>62</v>
      </c>
      <c r="D240" s="30" t="s">
        <v>35</v>
      </c>
      <c r="E240" s="123">
        <v>3.5750000000000002</v>
      </c>
      <c r="F240" s="29">
        <v>8.9600000000000009</v>
      </c>
      <c r="G240" s="29">
        <v>32.03</v>
      </c>
    </row>
    <row r="241" spans="1:7" ht="25.5" x14ac:dyDescent="0.2">
      <c r="A241" s="32" t="s">
        <v>168</v>
      </c>
      <c r="B241" s="31" t="s">
        <v>20</v>
      </c>
      <c r="C241" s="31" t="s">
        <v>169</v>
      </c>
      <c r="D241" s="30" t="s">
        <v>35</v>
      </c>
      <c r="E241" s="123">
        <v>1.8149999999999999</v>
      </c>
      <c r="F241" s="29">
        <v>272.2</v>
      </c>
      <c r="G241" s="29">
        <v>494.04</v>
      </c>
    </row>
    <row r="242" spans="1:7" ht="15" x14ac:dyDescent="0.2">
      <c r="A242" s="37" t="s">
        <v>6</v>
      </c>
      <c r="B242" s="121" t="s">
        <v>7</v>
      </c>
      <c r="C242" s="121" t="s">
        <v>8</v>
      </c>
      <c r="D242" s="38" t="s">
        <v>9</v>
      </c>
      <c r="E242" s="37" t="s">
        <v>10</v>
      </c>
      <c r="F242" s="37" t="s">
        <v>11</v>
      </c>
      <c r="G242" s="37" t="s">
        <v>13</v>
      </c>
    </row>
    <row r="243" spans="1:7" ht="25.5" x14ac:dyDescent="0.2">
      <c r="A243" s="36" t="s">
        <v>137</v>
      </c>
      <c r="B243" s="35" t="s">
        <v>17</v>
      </c>
      <c r="C243" s="35" t="s">
        <v>138</v>
      </c>
      <c r="D243" s="34" t="s">
        <v>19</v>
      </c>
      <c r="E243" s="122">
        <v>1</v>
      </c>
      <c r="F243" s="33">
        <v>1.1499999999999999</v>
      </c>
      <c r="G243" s="33">
        <v>1.1499999999999999</v>
      </c>
    </row>
    <row r="244" spans="1:7" ht="25.5" x14ac:dyDescent="0.2">
      <c r="A244" s="32" t="s">
        <v>354</v>
      </c>
      <c r="B244" s="31" t="s">
        <v>20</v>
      </c>
      <c r="C244" s="31" t="s">
        <v>353</v>
      </c>
      <c r="D244" s="30" t="s">
        <v>206</v>
      </c>
      <c r="E244" s="123">
        <v>2E-3</v>
      </c>
      <c r="F244" s="29">
        <v>9.89</v>
      </c>
      <c r="G244" s="29">
        <v>0.01</v>
      </c>
    </row>
    <row r="245" spans="1:7" ht="25.5" x14ac:dyDescent="0.2">
      <c r="A245" s="32" t="s">
        <v>352</v>
      </c>
      <c r="B245" s="31" t="s">
        <v>20</v>
      </c>
      <c r="C245" s="31" t="s">
        <v>351</v>
      </c>
      <c r="D245" s="30" t="s">
        <v>189</v>
      </c>
      <c r="E245" s="123">
        <v>4.0000000000000001E-3</v>
      </c>
      <c r="F245" s="29">
        <v>4.97</v>
      </c>
      <c r="G245" s="29">
        <v>0.01</v>
      </c>
    </row>
    <row r="246" spans="1:7" x14ac:dyDescent="0.2">
      <c r="A246" s="32" t="s">
        <v>269</v>
      </c>
      <c r="B246" s="31" t="s">
        <v>20</v>
      </c>
      <c r="C246" s="31" t="s">
        <v>268</v>
      </c>
      <c r="D246" s="30" t="s">
        <v>71</v>
      </c>
      <c r="E246" s="123">
        <v>6.0000000000000001E-3</v>
      </c>
      <c r="F246" s="29">
        <v>20.13</v>
      </c>
      <c r="G246" s="29">
        <v>0.12</v>
      </c>
    </row>
    <row r="247" spans="1:7" ht="25.5" x14ac:dyDescent="0.2">
      <c r="A247" s="32" t="s">
        <v>348</v>
      </c>
      <c r="B247" s="31" t="s">
        <v>20</v>
      </c>
      <c r="C247" s="31" t="s">
        <v>347</v>
      </c>
      <c r="D247" s="30" t="s">
        <v>206</v>
      </c>
      <c r="E247" s="123">
        <v>2E-3</v>
      </c>
      <c r="F247" s="29">
        <v>128.19</v>
      </c>
      <c r="G247" s="29">
        <v>0.25</v>
      </c>
    </row>
    <row r="248" spans="1:7" ht="25.5" x14ac:dyDescent="0.2">
      <c r="A248" s="32" t="s">
        <v>346</v>
      </c>
      <c r="B248" s="31" t="s">
        <v>20</v>
      </c>
      <c r="C248" s="31" t="s">
        <v>345</v>
      </c>
      <c r="D248" s="30" t="s">
        <v>189</v>
      </c>
      <c r="E248" s="123">
        <v>4.0000000000000001E-3</v>
      </c>
      <c r="F248" s="29">
        <v>44.9</v>
      </c>
      <c r="G248" s="29">
        <v>0.17</v>
      </c>
    </row>
    <row r="249" spans="1:7" ht="51" x14ac:dyDescent="0.2">
      <c r="A249" s="32" t="s">
        <v>350</v>
      </c>
      <c r="B249" s="31" t="s">
        <v>20</v>
      </c>
      <c r="C249" s="31" t="s">
        <v>732</v>
      </c>
      <c r="D249" s="30" t="s">
        <v>206</v>
      </c>
      <c r="E249" s="123">
        <v>1E-3</v>
      </c>
      <c r="F249" s="29">
        <v>275.14999999999998</v>
      </c>
      <c r="G249" s="29">
        <v>0.27</v>
      </c>
    </row>
    <row r="250" spans="1:7" ht="51" x14ac:dyDescent="0.2">
      <c r="A250" s="32" t="s">
        <v>349</v>
      </c>
      <c r="B250" s="31" t="s">
        <v>20</v>
      </c>
      <c r="C250" s="31" t="s">
        <v>733</v>
      </c>
      <c r="D250" s="30" t="s">
        <v>189</v>
      </c>
      <c r="E250" s="123">
        <v>5.0000000000000001E-3</v>
      </c>
      <c r="F250" s="29">
        <v>65.150000000000006</v>
      </c>
      <c r="G250" s="29">
        <v>0.32</v>
      </c>
    </row>
    <row r="251" spans="1:7" ht="15" x14ac:dyDescent="0.2">
      <c r="A251" s="37" t="s">
        <v>6</v>
      </c>
      <c r="B251" s="121" t="s">
        <v>7</v>
      </c>
      <c r="C251" s="121" t="s">
        <v>8</v>
      </c>
      <c r="D251" s="38" t="s">
        <v>9</v>
      </c>
      <c r="E251" s="37" t="s">
        <v>10</v>
      </c>
      <c r="F251" s="37" t="s">
        <v>11</v>
      </c>
      <c r="G251" s="37" t="s">
        <v>13</v>
      </c>
    </row>
    <row r="252" spans="1:7" ht="51" x14ac:dyDescent="0.2">
      <c r="A252" s="36" t="s">
        <v>139</v>
      </c>
      <c r="B252" s="35" t="s">
        <v>17</v>
      </c>
      <c r="C252" s="35" t="s">
        <v>140</v>
      </c>
      <c r="D252" s="34" t="s">
        <v>55</v>
      </c>
      <c r="E252" s="122">
        <v>1</v>
      </c>
      <c r="F252" s="33">
        <v>10.18</v>
      </c>
      <c r="G252" s="33">
        <v>10.18</v>
      </c>
    </row>
    <row r="253" spans="1:7" ht="38.25" x14ac:dyDescent="0.2">
      <c r="A253" s="32" t="s">
        <v>368</v>
      </c>
      <c r="B253" s="31" t="s">
        <v>20</v>
      </c>
      <c r="C253" s="31" t="s">
        <v>367</v>
      </c>
      <c r="D253" s="30" t="s">
        <v>206</v>
      </c>
      <c r="E253" s="123">
        <v>1.66E-2</v>
      </c>
      <c r="F253" s="29">
        <v>165.92</v>
      </c>
      <c r="G253" s="29">
        <v>2.75</v>
      </c>
    </row>
    <row r="254" spans="1:7" ht="38.25" x14ac:dyDescent="0.2">
      <c r="A254" s="32" t="s">
        <v>366</v>
      </c>
      <c r="B254" s="31" t="s">
        <v>20</v>
      </c>
      <c r="C254" s="31" t="s">
        <v>365</v>
      </c>
      <c r="D254" s="30" t="s">
        <v>189</v>
      </c>
      <c r="E254" s="123">
        <v>3.3999999999999998E-3</v>
      </c>
      <c r="F254" s="29">
        <v>75.209999999999994</v>
      </c>
      <c r="G254" s="29">
        <v>0.25</v>
      </c>
    </row>
    <row r="255" spans="1:7" ht="51" x14ac:dyDescent="0.2">
      <c r="A255" s="32" t="s">
        <v>364</v>
      </c>
      <c r="B255" s="31" t="s">
        <v>20</v>
      </c>
      <c r="C255" s="31" t="s">
        <v>363</v>
      </c>
      <c r="D255" s="30" t="s">
        <v>206</v>
      </c>
      <c r="E255" s="123">
        <v>0.02</v>
      </c>
      <c r="F255" s="29">
        <v>185.87</v>
      </c>
      <c r="G255" s="29">
        <v>3.71</v>
      </c>
    </row>
    <row r="256" spans="1:7" x14ac:dyDescent="0.2">
      <c r="A256" s="32" t="s">
        <v>326</v>
      </c>
      <c r="B256" s="31" t="s">
        <v>20</v>
      </c>
      <c r="C256" s="31" t="s">
        <v>325</v>
      </c>
      <c r="D256" s="30" t="s">
        <v>71</v>
      </c>
      <c r="E256" s="123">
        <v>0.16</v>
      </c>
      <c r="F256" s="29">
        <v>21.69</v>
      </c>
      <c r="G256" s="29">
        <v>3.47</v>
      </c>
    </row>
    <row r="257" spans="1:7" ht="15" x14ac:dyDescent="0.2">
      <c r="A257" s="37" t="s">
        <v>6</v>
      </c>
      <c r="B257" s="121" t="s">
        <v>7</v>
      </c>
      <c r="C257" s="121" t="s">
        <v>8</v>
      </c>
      <c r="D257" s="38" t="s">
        <v>9</v>
      </c>
      <c r="E257" s="37" t="s">
        <v>10</v>
      </c>
      <c r="F257" s="37" t="s">
        <v>11</v>
      </c>
      <c r="G257" s="37" t="s">
        <v>13</v>
      </c>
    </row>
    <row r="258" spans="1:7" ht="25.5" x14ac:dyDescent="0.2">
      <c r="A258" s="36" t="s">
        <v>144</v>
      </c>
      <c r="B258" s="35" t="s">
        <v>17</v>
      </c>
      <c r="C258" s="35" t="s">
        <v>145</v>
      </c>
      <c r="D258" s="34" t="s">
        <v>55</v>
      </c>
      <c r="E258" s="122">
        <v>1</v>
      </c>
      <c r="F258" s="33">
        <v>6.06</v>
      </c>
      <c r="G258" s="33">
        <v>6.06</v>
      </c>
    </row>
    <row r="259" spans="1:7" ht="38.25" x14ac:dyDescent="0.2">
      <c r="A259" s="32" t="s">
        <v>362</v>
      </c>
      <c r="B259" s="31" t="s">
        <v>20</v>
      </c>
      <c r="C259" s="31" t="s">
        <v>361</v>
      </c>
      <c r="D259" s="30" t="s">
        <v>206</v>
      </c>
      <c r="E259" s="123">
        <v>4.7999999999999996E-3</v>
      </c>
      <c r="F259" s="29">
        <v>180.56</v>
      </c>
      <c r="G259" s="29">
        <v>0.86</v>
      </c>
    </row>
    <row r="260" spans="1:7" ht="38.25" x14ac:dyDescent="0.2">
      <c r="A260" s="32" t="s">
        <v>360</v>
      </c>
      <c r="B260" s="31" t="s">
        <v>20</v>
      </c>
      <c r="C260" s="31" t="s">
        <v>359</v>
      </c>
      <c r="D260" s="30" t="s">
        <v>189</v>
      </c>
      <c r="E260" s="123">
        <v>2.5999999999999999E-3</v>
      </c>
      <c r="F260" s="29">
        <v>71.69</v>
      </c>
      <c r="G260" s="29">
        <v>0.18</v>
      </c>
    </row>
    <row r="261" spans="1:7" ht="38.25" x14ac:dyDescent="0.2">
      <c r="A261" s="32" t="s">
        <v>358</v>
      </c>
      <c r="B261" s="31" t="s">
        <v>20</v>
      </c>
      <c r="C261" s="31" t="s">
        <v>357</v>
      </c>
      <c r="D261" s="30" t="s">
        <v>206</v>
      </c>
      <c r="E261" s="123">
        <v>1.0200000000000001E-2</v>
      </c>
      <c r="F261" s="29">
        <v>263.67</v>
      </c>
      <c r="G261" s="29">
        <v>2.68</v>
      </c>
    </row>
    <row r="262" spans="1:7" ht="38.25" x14ac:dyDescent="0.2">
      <c r="A262" s="32" t="s">
        <v>356</v>
      </c>
      <c r="B262" s="31" t="s">
        <v>20</v>
      </c>
      <c r="C262" s="31" t="s">
        <v>355</v>
      </c>
      <c r="D262" s="30" t="s">
        <v>189</v>
      </c>
      <c r="E262" s="123">
        <v>1.3599999999999999E-2</v>
      </c>
      <c r="F262" s="29">
        <v>102.25</v>
      </c>
      <c r="G262" s="29">
        <v>1.39</v>
      </c>
    </row>
    <row r="263" spans="1:7" x14ac:dyDescent="0.2">
      <c r="A263" s="32" t="s">
        <v>269</v>
      </c>
      <c r="B263" s="31" t="s">
        <v>20</v>
      </c>
      <c r="C263" s="31" t="s">
        <v>268</v>
      </c>
      <c r="D263" s="30" t="s">
        <v>71</v>
      </c>
      <c r="E263" s="123">
        <v>4.7600000000000003E-2</v>
      </c>
      <c r="F263" s="29">
        <v>20.13</v>
      </c>
      <c r="G263" s="29">
        <v>0.95</v>
      </c>
    </row>
    <row r="264" spans="1:7" ht="15" x14ac:dyDescent="0.2">
      <c r="A264" s="37" t="s">
        <v>6</v>
      </c>
      <c r="B264" s="121" t="s">
        <v>7</v>
      </c>
      <c r="C264" s="121" t="s">
        <v>8</v>
      </c>
      <c r="D264" s="38" t="s">
        <v>9</v>
      </c>
      <c r="E264" s="37" t="s">
        <v>10</v>
      </c>
      <c r="F264" s="37" t="s">
        <v>11</v>
      </c>
      <c r="G264" s="37" t="s">
        <v>13</v>
      </c>
    </row>
    <row r="265" spans="1:7" ht="25.5" x14ac:dyDescent="0.2">
      <c r="A265" s="36" t="s">
        <v>149</v>
      </c>
      <c r="B265" s="35" t="s">
        <v>17</v>
      </c>
      <c r="C265" s="35" t="s">
        <v>150</v>
      </c>
      <c r="D265" s="34" t="s">
        <v>19</v>
      </c>
      <c r="E265" s="122">
        <v>1</v>
      </c>
      <c r="F265" s="33">
        <v>0.95</v>
      </c>
      <c r="G265" s="33">
        <v>0.95</v>
      </c>
    </row>
    <row r="266" spans="1:7" ht="25.5" x14ac:dyDescent="0.2">
      <c r="A266" s="32" t="s">
        <v>354</v>
      </c>
      <c r="B266" s="31" t="s">
        <v>20</v>
      </c>
      <c r="C266" s="31" t="s">
        <v>353</v>
      </c>
      <c r="D266" s="30" t="s">
        <v>206</v>
      </c>
      <c r="E266" s="123">
        <v>2E-3</v>
      </c>
      <c r="F266" s="29">
        <v>9.89</v>
      </c>
      <c r="G266" s="29">
        <v>0.01</v>
      </c>
    </row>
    <row r="267" spans="1:7" ht="25.5" x14ac:dyDescent="0.2">
      <c r="A267" s="32" t="s">
        <v>352</v>
      </c>
      <c r="B267" s="31" t="s">
        <v>20</v>
      </c>
      <c r="C267" s="31" t="s">
        <v>351</v>
      </c>
      <c r="D267" s="30" t="s">
        <v>189</v>
      </c>
      <c r="E267" s="123">
        <v>4.0000000000000001E-3</v>
      </c>
      <c r="F267" s="29">
        <v>4.97</v>
      </c>
      <c r="G267" s="29">
        <v>0.01</v>
      </c>
    </row>
    <row r="268" spans="1:7" ht="51" x14ac:dyDescent="0.2">
      <c r="A268" s="32" t="s">
        <v>350</v>
      </c>
      <c r="B268" s="31" t="s">
        <v>20</v>
      </c>
      <c r="C268" s="31" t="s">
        <v>732</v>
      </c>
      <c r="D268" s="30" t="s">
        <v>206</v>
      </c>
      <c r="E268" s="123">
        <v>4.0000000000000002E-4</v>
      </c>
      <c r="F268" s="29">
        <v>275.14999999999998</v>
      </c>
      <c r="G268" s="29">
        <v>0.11</v>
      </c>
    </row>
    <row r="269" spans="1:7" ht="51" x14ac:dyDescent="0.2">
      <c r="A269" s="32" t="s">
        <v>349</v>
      </c>
      <c r="B269" s="31" t="s">
        <v>20</v>
      </c>
      <c r="C269" s="31" t="s">
        <v>733</v>
      </c>
      <c r="D269" s="30" t="s">
        <v>189</v>
      </c>
      <c r="E269" s="123">
        <v>5.1000000000000004E-3</v>
      </c>
      <c r="F269" s="29">
        <v>65.150000000000006</v>
      </c>
      <c r="G269" s="29">
        <v>0.33</v>
      </c>
    </row>
    <row r="270" spans="1:7" ht="25.5" x14ac:dyDescent="0.2">
      <c r="A270" s="32" t="s">
        <v>348</v>
      </c>
      <c r="B270" s="31" t="s">
        <v>20</v>
      </c>
      <c r="C270" s="31" t="s">
        <v>347</v>
      </c>
      <c r="D270" s="30" t="s">
        <v>206</v>
      </c>
      <c r="E270" s="123">
        <v>1.6999999999999999E-3</v>
      </c>
      <c r="F270" s="29">
        <v>128.19</v>
      </c>
      <c r="G270" s="29">
        <v>0.21</v>
      </c>
    </row>
    <row r="271" spans="1:7" ht="25.5" x14ac:dyDescent="0.2">
      <c r="A271" s="32" t="s">
        <v>346</v>
      </c>
      <c r="B271" s="31" t="s">
        <v>20</v>
      </c>
      <c r="C271" s="31" t="s">
        <v>345</v>
      </c>
      <c r="D271" s="30" t="s">
        <v>189</v>
      </c>
      <c r="E271" s="123">
        <v>3.8E-3</v>
      </c>
      <c r="F271" s="29">
        <v>44.9</v>
      </c>
      <c r="G271" s="29">
        <v>0.17</v>
      </c>
    </row>
    <row r="272" spans="1:7" x14ac:dyDescent="0.2">
      <c r="A272" s="32" t="s">
        <v>269</v>
      </c>
      <c r="B272" s="31" t="s">
        <v>20</v>
      </c>
      <c r="C272" s="31" t="s">
        <v>268</v>
      </c>
      <c r="D272" s="30" t="s">
        <v>71</v>
      </c>
      <c r="E272" s="123">
        <v>5.4999999999999997E-3</v>
      </c>
      <c r="F272" s="29">
        <v>20.13</v>
      </c>
      <c r="G272" s="29">
        <v>0.11</v>
      </c>
    </row>
    <row r="273" spans="1:7" ht="15" x14ac:dyDescent="0.2">
      <c r="A273" s="37" t="s">
        <v>6</v>
      </c>
      <c r="B273" s="121" t="s">
        <v>7</v>
      </c>
      <c r="C273" s="121" t="s">
        <v>8</v>
      </c>
      <c r="D273" s="38" t="s">
        <v>9</v>
      </c>
      <c r="E273" s="37" t="s">
        <v>10</v>
      </c>
      <c r="F273" s="37" t="s">
        <v>11</v>
      </c>
      <c r="G273" s="37" t="s">
        <v>13</v>
      </c>
    </row>
    <row r="274" spans="1:7" ht="38.25" x14ac:dyDescent="0.2">
      <c r="A274" s="36" t="s">
        <v>151</v>
      </c>
      <c r="B274" s="35" t="s">
        <v>17</v>
      </c>
      <c r="C274" s="35" t="s">
        <v>152</v>
      </c>
      <c r="D274" s="34" t="s">
        <v>55</v>
      </c>
      <c r="E274" s="122">
        <v>1</v>
      </c>
      <c r="F274" s="33">
        <v>118.09</v>
      </c>
      <c r="G274" s="33">
        <v>118.09</v>
      </c>
    </row>
    <row r="275" spans="1:7" ht="38.25" x14ac:dyDescent="0.2">
      <c r="A275" s="32" t="s">
        <v>344</v>
      </c>
      <c r="B275" s="31" t="s">
        <v>20</v>
      </c>
      <c r="C275" s="31" t="s">
        <v>343</v>
      </c>
      <c r="D275" s="30" t="s">
        <v>206</v>
      </c>
      <c r="E275" s="123">
        <v>4.6399999999999997E-2</v>
      </c>
      <c r="F275" s="29">
        <v>343.55</v>
      </c>
      <c r="G275" s="29">
        <v>15.94</v>
      </c>
    </row>
    <row r="276" spans="1:7" ht="38.25" x14ac:dyDescent="0.2">
      <c r="A276" s="32" t="s">
        <v>342</v>
      </c>
      <c r="B276" s="31" t="s">
        <v>20</v>
      </c>
      <c r="C276" s="31" t="s">
        <v>341</v>
      </c>
      <c r="D276" s="30" t="s">
        <v>189</v>
      </c>
      <c r="E276" s="123">
        <v>9.4899999999999998E-2</v>
      </c>
      <c r="F276" s="29">
        <v>130.61000000000001</v>
      </c>
      <c r="G276" s="29">
        <v>12.39</v>
      </c>
    </row>
    <row r="277" spans="1:7" ht="51" x14ac:dyDescent="0.2">
      <c r="A277" s="32" t="s">
        <v>340</v>
      </c>
      <c r="B277" s="31" t="s">
        <v>20</v>
      </c>
      <c r="C277" s="31" t="s">
        <v>339</v>
      </c>
      <c r="D277" s="30" t="s">
        <v>206</v>
      </c>
      <c r="E277" s="123">
        <v>4.6399999999999997E-2</v>
      </c>
      <c r="F277" s="29">
        <v>268.31</v>
      </c>
      <c r="G277" s="29">
        <v>12.44</v>
      </c>
    </row>
    <row r="278" spans="1:7" ht="38.25" x14ac:dyDescent="0.2">
      <c r="A278" s="32" t="s">
        <v>338</v>
      </c>
      <c r="B278" s="31" t="s">
        <v>20</v>
      </c>
      <c r="C278" s="31" t="s">
        <v>337</v>
      </c>
      <c r="D278" s="30" t="s">
        <v>206</v>
      </c>
      <c r="E278" s="123">
        <v>8.0500000000000002E-2</v>
      </c>
      <c r="F278" s="29">
        <v>236.67</v>
      </c>
      <c r="G278" s="29">
        <v>19.05</v>
      </c>
    </row>
    <row r="279" spans="1:7" ht="38.25" x14ac:dyDescent="0.2">
      <c r="A279" s="32" t="s">
        <v>336</v>
      </c>
      <c r="B279" s="31" t="s">
        <v>20</v>
      </c>
      <c r="C279" s="31" t="s">
        <v>335</v>
      </c>
      <c r="D279" s="30" t="s">
        <v>189</v>
      </c>
      <c r="E279" s="123">
        <v>6.0699999999999997E-2</v>
      </c>
      <c r="F279" s="29">
        <v>86.1</v>
      </c>
      <c r="G279" s="29">
        <v>5.22</v>
      </c>
    </row>
    <row r="280" spans="1:7" ht="25.5" x14ac:dyDescent="0.2">
      <c r="A280" s="32" t="s">
        <v>334</v>
      </c>
      <c r="B280" s="31" t="s">
        <v>20</v>
      </c>
      <c r="C280" s="31" t="s">
        <v>333</v>
      </c>
      <c r="D280" s="30" t="s">
        <v>206</v>
      </c>
      <c r="E280" s="123">
        <v>3.4099999999999998E-2</v>
      </c>
      <c r="F280" s="29">
        <v>137.02000000000001</v>
      </c>
      <c r="G280" s="29">
        <v>4.67</v>
      </c>
    </row>
    <row r="281" spans="1:7" ht="25.5" x14ac:dyDescent="0.2">
      <c r="A281" s="32" t="s">
        <v>332</v>
      </c>
      <c r="B281" s="31" t="s">
        <v>20</v>
      </c>
      <c r="C281" s="31" t="s">
        <v>331</v>
      </c>
      <c r="D281" s="30" t="s">
        <v>189</v>
      </c>
      <c r="E281" s="123">
        <v>0.1071</v>
      </c>
      <c r="F281" s="29">
        <v>49.64</v>
      </c>
      <c r="G281" s="29">
        <v>5.31</v>
      </c>
    </row>
    <row r="282" spans="1:7" ht="38.25" x14ac:dyDescent="0.2">
      <c r="A282" s="32" t="s">
        <v>330</v>
      </c>
      <c r="B282" s="31" t="s">
        <v>20</v>
      </c>
      <c r="C282" s="31" t="s">
        <v>329</v>
      </c>
      <c r="D282" s="30" t="s">
        <v>206</v>
      </c>
      <c r="E282" s="123">
        <v>4.19E-2</v>
      </c>
      <c r="F282" s="29">
        <v>224.04</v>
      </c>
      <c r="G282" s="29">
        <v>9.3800000000000008</v>
      </c>
    </row>
    <row r="283" spans="1:7" ht="38.25" x14ac:dyDescent="0.2">
      <c r="A283" s="32" t="s">
        <v>328</v>
      </c>
      <c r="B283" s="31" t="s">
        <v>20</v>
      </c>
      <c r="C283" s="31" t="s">
        <v>327</v>
      </c>
      <c r="D283" s="30" t="s">
        <v>189</v>
      </c>
      <c r="E283" s="123">
        <v>9.9000000000000005E-2</v>
      </c>
      <c r="F283" s="29">
        <v>92.73</v>
      </c>
      <c r="G283" s="29">
        <v>9.18</v>
      </c>
    </row>
    <row r="284" spans="1:7" x14ac:dyDescent="0.2">
      <c r="A284" s="32" t="s">
        <v>326</v>
      </c>
      <c r="B284" s="31" t="s">
        <v>20</v>
      </c>
      <c r="C284" s="31" t="s">
        <v>325</v>
      </c>
      <c r="D284" s="30" t="s">
        <v>71</v>
      </c>
      <c r="E284" s="123">
        <v>1.1301000000000001</v>
      </c>
      <c r="F284" s="29">
        <v>21.69</v>
      </c>
      <c r="G284" s="29">
        <v>24.51</v>
      </c>
    </row>
    <row r="285" spans="1:7" ht="15" x14ac:dyDescent="0.2">
      <c r="A285" s="37" t="s">
        <v>6</v>
      </c>
      <c r="B285" s="121" t="s">
        <v>7</v>
      </c>
      <c r="C285" s="121" t="s">
        <v>8</v>
      </c>
      <c r="D285" s="38" t="s">
        <v>9</v>
      </c>
      <c r="E285" s="37" t="s">
        <v>10</v>
      </c>
      <c r="F285" s="37" t="s">
        <v>11</v>
      </c>
      <c r="G285" s="37" t="s">
        <v>13</v>
      </c>
    </row>
    <row r="286" spans="1:7" ht="25.5" x14ac:dyDescent="0.2">
      <c r="A286" s="36" t="s">
        <v>153</v>
      </c>
      <c r="B286" s="35" t="s">
        <v>17</v>
      </c>
      <c r="C286" s="35" t="s">
        <v>154</v>
      </c>
      <c r="D286" s="34" t="s">
        <v>26</v>
      </c>
      <c r="E286" s="122">
        <v>1</v>
      </c>
      <c r="F286" s="33">
        <v>19.940000000000001</v>
      </c>
      <c r="G286" s="33">
        <v>19.940000000000001</v>
      </c>
    </row>
    <row r="287" spans="1:7" x14ac:dyDescent="0.2">
      <c r="A287" s="32" t="s">
        <v>324</v>
      </c>
      <c r="B287" s="31" t="s">
        <v>20</v>
      </c>
      <c r="C287" s="31" t="s">
        <v>323</v>
      </c>
      <c r="D287" s="30" t="s">
        <v>71</v>
      </c>
      <c r="E287" s="123">
        <v>0.308</v>
      </c>
      <c r="F287" s="29">
        <v>23</v>
      </c>
      <c r="G287" s="29">
        <v>7.08</v>
      </c>
    </row>
    <row r="288" spans="1:7" x14ac:dyDescent="0.2">
      <c r="A288" s="32" t="s">
        <v>269</v>
      </c>
      <c r="B288" s="31" t="s">
        <v>20</v>
      </c>
      <c r="C288" s="31" t="s">
        <v>268</v>
      </c>
      <c r="D288" s="30" t="s">
        <v>71</v>
      </c>
      <c r="E288" s="123">
        <v>0.308</v>
      </c>
      <c r="F288" s="29">
        <v>20.13</v>
      </c>
      <c r="G288" s="29">
        <v>6.2</v>
      </c>
    </row>
    <row r="289" spans="1:7" ht="38.25" x14ac:dyDescent="0.2">
      <c r="A289" s="32" t="s">
        <v>322</v>
      </c>
      <c r="B289" s="31" t="s">
        <v>20</v>
      </c>
      <c r="C289" s="31" t="s">
        <v>321</v>
      </c>
      <c r="D289" s="30" t="s">
        <v>206</v>
      </c>
      <c r="E289" s="123">
        <v>5.4999999999999997E-3</v>
      </c>
      <c r="F289" s="29">
        <v>9.1199999999999992</v>
      </c>
      <c r="G289" s="29">
        <v>0.05</v>
      </c>
    </row>
    <row r="290" spans="1:7" ht="38.25" x14ac:dyDescent="0.2">
      <c r="A290" s="32" t="s">
        <v>320</v>
      </c>
      <c r="B290" s="31" t="s">
        <v>20</v>
      </c>
      <c r="C290" s="31" t="s">
        <v>319</v>
      </c>
      <c r="D290" s="30" t="s">
        <v>189</v>
      </c>
      <c r="E290" s="123">
        <v>0.14849999999999999</v>
      </c>
      <c r="F290" s="29">
        <v>0.66</v>
      </c>
      <c r="G290" s="29">
        <v>0.09</v>
      </c>
    </row>
    <row r="291" spans="1:7" ht="51" x14ac:dyDescent="0.2">
      <c r="A291" s="32" t="s">
        <v>318</v>
      </c>
      <c r="B291" s="31" t="s">
        <v>20</v>
      </c>
      <c r="C291" s="31" t="s">
        <v>317</v>
      </c>
      <c r="D291" s="30" t="s">
        <v>206</v>
      </c>
      <c r="E291" s="123">
        <v>1.35E-2</v>
      </c>
      <c r="F291" s="29">
        <v>10.69</v>
      </c>
      <c r="G291" s="29">
        <v>0.14000000000000001</v>
      </c>
    </row>
    <row r="292" spans="1:7" ht="51" x14ac:dyDescent="0.2">
      <c r="A292" s="32" t="s">
        <v>316</v>
      </c>
      <c r="B292" s="31" t="s">
        <v>20</v>
      </c>
      <c r="C292" s="31" t="s">
        <v>315</v>
      </c>
      <c r="D292" s="30" t="s">
        <v>189</v>
      </c>
      <c r="E292" s="123">
        <v>0.14050000000000001</v>
      </c>
      <c r="F292" s="29">
        <v>1.39</v>
      </c>
      <c r="G292" s="29">
        <v>0.19</v>
      </c>
    </row>
    <row r="293" spans="1:7" ht="25.5" x14ac:dyDescent="0.2">
      <c r="A293" s="28" t="s">
        <v>302</v>
      </c>
      <c r="B293" s="27" t="s">
        <v>20</v>
      </c>
      <c r="C293" s="27" t="s">
        <v>301</v>
      </c>
      <c r="D293" s="26" t="s">
        <v>35</v>
      </c>
      <c r="E293" s="124">
        <v>5.6800000000000003E-2</v>
      </c>
      <c r="F293" s="25">
        <v>95</v>
      </c>
      <c r="G293" s="25">
        <v>5.39</v>
      </c>
    </row>
    <row r="294" spans="1:7" x14ac:dyDescent="0.2">
      <c r="A294" s="28" t="s">
        <v>314</v>
      </c>
      <c r="B294" s="27" t="s">
        <v>20</v>
      </c>
      <c r="C294" s="27" t="s">
        <v>313</v>
      </c>
      <c r="D294" s="26" t="s">
        <v>35</v>
      </c>
      <c r="E294" s="124">
        <v>8.5000000000000006E-3</v>
      </c>
      <c r="F294" s="25">
        <v>94.25</v>
      </c>
      <c r="G294" s="25">
        <v>0.8</v>
      </c>
    </row>
    <row r="295" spans="1:7" ht="15" x14ac:dyDescent="0.2">
      <c r="A295" s="37" t="s">
        <v>6</v>
      </c>
      <c r="B295" s="121" t="s">
        <v>7</v>
      </c>
      <c r="C295" s="121" t="s">
        <v>8</v>
      </c>
      <c r="D295" s="38" t="s">
        <v>9</v>
      </c>
      <c r="E295" s="37" t="s">
        <v>10</v>
      </c>
      <c r="F295" s="37" t="s">
        <v>11</v>
      </c>
      <c r="G295" s="37" t="s">
        <v>13</v>
      </c>
    </row>
    <row r="296" spans="1:7" ht="38.25" x14ac:dyDescent="0.2">
      <c r="A296" s="36" t="s">
        <v>157</v>
      </c>
      <c r="B296" s="35" t="s">
        <v>17</v>
      </c>
      <c r="C296" s="35" t="s">
        <v>158</v>
      </c>
      <c r="D296" s="34" t="s">
        <v>31</v>
      </c>
      <c r="E296" s="122">
        <v>1</v>
      </c>
      <c r="F296" s="33">
        <v>65.11</v>
      </c>
      <c r="G296" s="33">
        <v>65.11</v>
      </c>
    </row>
    <row r="297" spans="1:7" ht="25.5" x14ac:dyDescent="0.2">
      <c r="A297" s="32" t="s">
        <v>312</v>
      </c>
      <c r="B297" s="31" t="s">
        <v>20</v>
      </c>
      <c r="C297" s="31" t="s">
        <v>311</v>
      </c>
      <c r="D297" s="30" t="s">
        <v>206</v>
      </c>
      <c r="E297" s="123">
        <v>1.7999999999999999E-2</v>
      </c>
      <c r="F297" s="29">
        <v>19.399999999999999</v>
      </c>
      <c r="G297" s="29">
        <v>0.34</v>
      </c>
    </row>
    <row r="298" spans="1:7" ht="25.5" x14ac:dyDescent="0.2">
      <c r="A298" s="32" t="s">
        <v>310</v>
      </c>
      <c r="B298" s="31" t="s">
        <v>20</v>
      </c>
      <c r="C298" s="31" t="s">
        <v>309</v>
      </c>
      <c r="D298" s="30" t="s">
        <v>189</v>
      </c>
      <c r="E298" s="123">
        <v>0.09</v>
      </c>
      <c r="F298" s="29">
        <v>5.29</v>
      </c>
      <c r="G298" s="29">
        <v>0.47</v>
      </c>
    </row>
    <row r="299" spans="1:7" x14ac:dyDescent="0.2">
      <c r="A299" s="32" t="s">
        <v>308</v>
      </c>
      <c r="B299" s="31" t="s">
        <v>20</v>
      </c>
      <c r="C299" s="31" t="s">
        <v>307</v>
      </c>
      <c r="D299" s="30" t="s">
        <v>71</v>
      </c>
      <c r="E299" s="123">
        <v>0.109</v>
      </c>
      <c r="F299" s="29">
        <v>20.93</v>
      </c>
      <c r="G299" s="29">
        <v>2.2799999999999998</v>
      </c>
    </row>
    <row r="300" spans="1:7" x14ac:dyDescent="0.2">
      <c r="A300" s="32" t="s">
        <v>298</v>
      </c>
      <c r="B300" s="31" t="s">
        <v>20</v>
      </c>
      <c r="C300" s="31" t="s">
        <v>297</v>
      </c>
      <c r="D300" s="30" t="s">
        <v>71</v>
      </c>
      <c r="E300" s="123">
        <v>0.24399999999999999</v>
      </c>
      <c r="F300" s="29">
        <v>24.93</v>
      </c>
      <c r="G300" s="29">
        <v>6.08</v>
      </c>
    </row>
    <row r="301" spans="1:7" x14ac:dyDescent="0.2">
      <c r="A301" s="32" t="s">
        <v>269</v>
      </c>
      <c r="B301" s="31" t="s">
        <v>20</v>
      </c>
      <c r="C301" s="31" t="s">
        <v>268</v>
      </c>
      <c r="D301" s="30" t="s">
        <v>71</v>
      </c>
      <c r="E301" s="123">
        <v>0.48799999999999999</v>
      </c>
      <c r="F301" s="29">
        <v>20.13</v>
      </c>
      <c r="G301" s="29">
        <v>9.82</v>
      </c>
    </row>
    <row r="302" spans="1:7" ht="25.5" x14ac:dyDescent="0.2">
      <c r="A302" s="32" t="s">
        <v>306</v>
      </c>
      <c r="B302" s="31" t="s">
        <v>20</v>
      </c>
      <c r="C302" s="31" t="s">
        <v>305</v>
      </c>
      <c r="D302" s="30" t="s">
        <v>35</v>
      </c>
      <c r="E302" s="123">
        <v>2.8E-3</v>
      </c>
      <c r="F302" s="29">
        <v>572.16999999999996</v>
      </c>
      <c r="G302" s="29">
        <v>1.6</v>
      </c>
    </row>
    <row r="303" spans="1:7" ht="25.5" x14ac:dyDescent="0.2">
      <c r="A303" s="32" t="s">
        <v>304</v>
      </c>
      <c r="B303" s="31" t="s">
        <v>20</v>
      </c>
      <c r="C303" s="31" t="s">
        <v>303</v>
      </c>
      <c r="D303" s="30" t="s">
        <v>31</v>
      </c>
      <c r="E303" s="123">
        <v>1</v>
      </c>
      <c r="F303" s="29">
        <v>1.5</v>
      </c>
      <c r="G303" s="29">
        <v>1.5</v>
      </c>
    </row>
    <row r="304" spans="1:7" ht="25.5" x14ac:dyDescent="0.2">
      <c r="A304" s="28" t="s">
        <v>302</v>
      </c>
      <c r="B304" s="27" t="s">
        <v>20</v>
      </c>
      <c r="C304" s="27" t="s">
        <v>301</v>
      </c>
      <c r="D304" s="26" t="s">
        <v>35</v>
      </c>
      <c r="E304" s="124">
        <v>1.5599999999999999E-2</v>
      </c>
      <c r="F304" s="25">
        <v>95</v>
      </c>
      <c r="G304" s="25">
        <v>1.48</v>
      </c>
    </row>
    <row r="305" spans="1:7" ht="38.25" x14ac:dyDescent="0.2">
      <c r="A305" s="28" t="s">
        <v>300</v>
      </c>
      <c r="B305" s="27" t="s">
        <v>20</v>
      </c>
      <c r="C305" s="27" t="s">
        <v>299</v>
      </c>
      <c r="D305" s="26" t="s">
        <v>35</v>
      </c>
      <c r="E305" s="124">
        <v>7.3200000000000001E-2</v>
      </c>
      <c r="F305" s="25">
        <v>567.5</v>
      </c>
      <c r="G305" s="25">
        <v>41.54</v>
      </c>
    </row>
    <row r="306" spans="1:7" ht="15" x14ac:dyDescent="0.2">
      <c r="A306" s="37" t="s">
        <v>6</v>
      </c>
      <c r="B306" s="121" t="s">
        <v>7</v>
      </c>
      <c r="C306" s="121" t="s">
        <v>8</v>
      </c>
      <c r="D306" s="38" t="s">
        <v>9</v>
      </c>
      <c r="E306" s="37" t="s">
        <v>10</v>
      </c>
      <c r="F306" s="37" t="s">
        <v>11</v>
      </c>
      <c r="G306" s="37" t="s">
        <v>13</v>
      </c>
    </row>
    <row r="307" spans="1:7" ht="25.5" x14ac:dyDescent="0.2">
      <c r="A307" s="36" t="s">
        <v>159</v>
      </c>
      <c r="B307" s="35" t="s">
        <v>17</v>
      </c>
      <c r="C307" s="35" t="s">
        <v>160</v>
      </c>
      <c r="D307" s="34" t="s">
        <v>31</v>
      </c>
      <c r="E307" s="122">
        <v>1</v>
      </c>
      <c r="F307" s="33">
        <v>29</v>
      </c>
      <c r="G307" s="33">
        <v>29</v>
      </c>
    </row>
    <row r="308" spans="1:7" ht="38.25" x14ac:dyDescent="0.2">
      <c r="A308" s="32" t="s">
        <v>129</v>
      </c>
      <c r="B308" s="31" t="s">
        <v>20</v>
      </c>
      <c r="C308" s="31" t="s">
        <v>130</v>
      </c>
      <c r="D308" s="30" t="s">
        <v>35</v>
      </c>
      <c r="E308" s="123">
        <v>3.3000000000000002E-2</v>
      </c>
      <c r="F308" s="29">
        <v>426.75</v>
      </c>
      <c r="G308" s="29">
        <v>14.08</v>
      </c>
    </row>
    <row r="309" spans="1:7" ht="25.5" x14ac:dyDescent="0.2">
      <c r="A309" s="32" t="s">
        <v>76</v>
      </c>
      <c r="B309" s="31" t="s">
        <v>20</v>
      </c>
      <c r="C309" s="31" t="s">
        <v>77</v>
      </c>
      <c r="D309" s="30" t="s">
        <v>35</v>
      </c>
      <c r="E309" s="123">
        <v>3.3000000000000002E-2</v>
      </c>
      <c r="F309" s="29">
        <v>79.63</v>
      </c>
      <c r="G309" s="29">
        <v>2.62</v>
      </c>
    </row>
    <row r="310" spans="1:7" ht="38.25" x14ac:dyDescent="0.2">
      <c r="A310" s="32" t="s">
        <v>56</v>
      </c>
      <c r="B310" s="31" t="s">
        <v>17</v>
      </c>
      <c r="C310" s="31" t="s">
        <v>57</v>
      </c>
      <c r="D310" s="30" t="s">
        <v>31</v>
      </c>
      <c r="E310" s="123">
        <v>1</v>
      </c>
      <c r="F310" s="29">
        <v>3.32</v>
      </c>
      <c r="G310" s="29">
        <v>3.32</v>
      </c>
    </row>
    <row r="311" spans="1:7" ht="25.5" x14ac:dyDescent="0.2">
      <c r="A311" s="32" t="s">
        <v>168</v>
      </c>
      <c r="B311" s="31" t="s">
        <v>20</v>
      </c>
      <c r="C311" s="31" t="s">
        <v>169</v>
      </c>
      <c r="D311" s="30" t="s">
        <v>35</v>
      </c>
      <c r="E311" s="123">
        <v>3.3000000000000002E-2</v>
      </c>
      <c r="F311" s="29">
        <v>272.2</v>
      </c>
      <c r="G311" s="29">
        <v>8.98</v>
      </c>
    </row>
    <row r="312" spans="1:7" ht="15" x14ac:dyDescent="0.2">
      <c r="A312" s="37" t="s">
        <v>6</v>
      </c>
      <c r="B312" s="121" t="s">
        <v>7</v>
      </c>
      <c r="C312" s="121" t="s">
        <v>8</v>
      </c>
      <c r="D312" s="38" t="s">
        <v>9</v>
      </c>
      <c r="E312" s="37" t="s">
        <v>10</v>
      </c>
      <c r="F312" s="37" t="s">
        <v>11</v>
      </c>
      <c r="G312" s="37" t="s">
        <v>13</v>
      </c>
    </row>
    <row r="313" spans="1:7" ht="38.25" x14ac:dyDescent="0.2">
      <c r="A313" s="36" t="s">
        <v>164</v>
      </c>
      <c r="B313" s="35" t="s">
        <v>17</v>
      </c>
      <c r="C313" s="35" t="s">
        <v>165</v>
      </c>
      <c r="D313" s="34" t="s">
        <v>31</v>
      </c>
      <c r="E313" s="122">
        <v>1</v>
      </c>
      <c r="F313" s="33">
        <v>62.46</v>
      </c>
      <c r="G313" s="33">
        <v>62.46</v>
      </c>
    </row>
    <row r="314" spans="1:7" x14ac:dyDescent="0.2">
      <c r="A314" s="32" t="s">
        <v>298</v>
      </c>
      <c r="B314" s="31" t="s">
        <v>20</v>
      </c>
      <c r="C314" s="31" t="s">
        <v>297</v>
      </c>
      <c r="D314" s="30" t="s">
        <v>71</v>
      </c>
      <c r="E314" s="123">
        <v>0.69920000000000004</v>
      </c>
      <c r="F314" s="29">
        <v>24.93</v>
      </c>
      <c r="G314" s="29">
        <v>17.43</v>
      </c>
    </row>
    <row r="315" spans="1:7" x14ac:dyDescent="0.2">
      <c r="A315" s="32" t="s">
        <v>269</v>
      </c>
      <c r="B315" s="31" t="s">
        <v>20</v>
      </c>
      <c r="C315" s="31" t="s">
        <v>268</v>
      </c>
      <c r="D315" s="30" t="s">
        <v>71</v>
      </c>
      <c r="E315" s="123">
        <v>0.3488</v>
      </c>
      <c r="F315" s="29">
        <v>20.13</v>
      </c>
      <c r="G315" s="29">
        <v>7.02</v>
      </c>
    </row>
    <row r="316" spans="1:7" ht="38.25" x14ac:dyDescent="0.2">
      <c r="A316" s="32" t="s">
        <v>296</v>
      </c>
      <c r="B316" s="31" t="s">
        <v>20</v>
      </c>
      <c r="C316" s="31" t="s">
        <v>295</v>
      </c>
      <c r="D316" s="30" t="s">
        <v>35</v>
      </c>
      <c r="E316" s="123">
        <v>6.0000000000000001E-3</v>
      </c>
      <c r="F316" s="29">
        <v>669.19</v>
      </c>
      <c r="G316" s="29">
        <v>4.01</v>
      </c>
    </row>
    <row r="317" spans="1:7" ht="25.5" x14ac:dyDescent="0.2">
      <c r="A317" s="28" t="s">
        <v>294</v>
      </c>
      <c r="B317" s="27" t="s">
        <v>20</v>
      </c>
      <c r="C317" s="27" t="s">
        <v>293</v>
      </c>
      <c r="D317" s="26" t="s">
        <v>47</v>
      </c>
      <c r="E317" s="124">
        <v>2.5</v>
      </c>
      <c r="F317" s="25">
        <v>13.6</v>
      </c>
      <c r="G317" s="25">
        <v>34</v>
      </c>
    </row>
    <row r="318" spans="1:7" ht="15" x14ac:dyDescent="0.2">
      <c r="A318" s="37" t="s">
        <v>6</v>
      </c>
      <c r="B318" s="121" t="s">
        <v>7</v>
      </c>
      <c r="C318" s="121" t="s">
        <v>8</v>
      </c>
      <c r="D318" s="38" t="s">
        <v>9</v>
      </c>
      <c r="E318" s="37" t="s">
        <v>10</v>
      </c>
      <c r="F318" s="37" t="s">
        <v>11</v>
      </c>
      <c r="G318" s="37" t="s">
        <v>13</v>
      </c>
    </row>
    <row r="319" spans="1:7" ht="25.5" x14ac:dyDescent="0.2">
      <c r="A319" s="36" t="s">
        <v>171</v>
      </c>
      <c r="B319" s="35" t="s">
        <v>17</v>
      </c>
      <c r="C319" s="35" t="s">
        <v>172</v>
      </c>
      <c r="D319" s="34" t="s">
        <v>19</v>
      </c>
      <c r="E319" s="122">
        <v>1</v>
      </c>
      <c r="F319" s="33">
        <v>87.52</v>
      </c>
      <c r="G319" s="33">
        <v>87.52</v>
      </c>
    </row>
    <row r="320" spans="1:7" x14ac:dyDescent="0.2">
      <c r="A320" s="32" t="s">
        <v>290</v>
      </c>
      <c r="B320" s="31" t="s">
        <v>20</v>
      </c>
      <c r="C320" s="31" t="s">
        <v>289</v>
      </c>
      <c r="D320" s="30" t="s">
        <v>71</v>
      </c>
      <c r="E320" s="123">
        <v>1.0500000000000001E-2</v>
      </c>
      <c r="F320" s="29">
        <v>26.44</v>
      </c>
      <c r="G320" s="29">
        <v>0.27</v>
      </c>
    </row>
    <row r="321" spans="1:7" x14ac:dyDescent="0.2">
      <c r="A321" s="32" t="s">
        <v>269</v>
      </c>
      <c r="B321" s="31" t="s">
        <v>20</v>
      </c>
      <c r="C321" s="31" t="s">
        <v>268</v>
      </c>
      <c r="D321" s="30" t="s">
        <v>71</v>
      </c>
      <c r="E321" s="123">
        <v>5.2400000000000002E-2</v>
      </c>
      <c r="F321" s="29">
        <v>20.13</v>
      </c>
      <c r="G321" s="29">
        <v>1.05</v>
      </c>
    </row>
    <row r="322" spans="1:7" ht="25.5" x14ac:dyDescent="0.2">
      <c r="A322" s="28" t="s">
        <v>288</v>
      </c>
      <c r="B322" s="27" t="s">
        <v>492</v>
      </c>
      <c r="C322" s="27" t="s">
        <v>287</v>
      </c>
      <c r="D322" s="26" t="s">
        <v>206</v>
      </c>
      <c r="E322" s="124">
        <v>1.0500000000000001E-2</v>
      </c>
      <c r="F322" s="134">
        <v>569.11180000000002</v>
      </c>
      <c r="G322" s="25">
        <v>5.97</v>
      </c>
    </row>
    <row r="323" spans="1:7" x14ac:dyDescent="0.2">
      <c r="A323" s="28" t="s">
        <v>292</v>
      </c>
      <c r="B323" s="27" t="s">
        <v>492</v>
      </c>
      <c r="C323" s="27" t="s">
        <v>291</v>
      </c>
      <c r="D323" s="26" t="s">
        <v>274</v>
      </c>
      <c r="E323" s="124">
        <v>6.15</v>
      </c>
      <c r="F323" s="134">
        <v>12.2865</v>
      </c>
      <c r="G323" s="25">
        <v>75.56</v>
      </c>
    </row>
    <row r="324" spans="1:7" ht="25.5" x14ac:dyDescent="0.2">
      <c r="A324" s="28" t="s">
        <v>284</v>
      </c>
      <c r="B324" s="27" t="s">
        <v>20</v>
      </c>
      <c r="C324" s="27" t="s">
        <v>283</v>
      </c>
      <c r="D324" s="26" t="s">
        <v>193</v>
      </c>
      <c r="E324" s="124">
        <v>0.4</v>
      </c>
      <c r="F324" s="25">
        <v>11.66</v>
      </c>
      <c r="G324" s="25">
        <v>4.66</v>
      </c>
    </row>
    <row r="325" spans="1:7" ht="25.5" x14ac:dyDescent="0.2">
      <c r="A325" s="28" t="s">
        <v>282</v>
      </c>
      <c r="B325" s="27" t="s">
        <v>20</v>
      </c>
      <c r="C325" s="27" t="s">
        <v>281</v>
      </c>
      <c r="D325" s="26" t="s">
        <v>280</v>
      </c>
      <c r="E325" s="124">
        <v>1E-3</v>
      </c>
      <c r="F325" s="25">
        <v>16.690000000000001</v>
      </c>
      <c r="G325" s="25">
        <v>0.01</v>
      </c>
    </row>
    <row r="326" spans="1:7" ht="15" x14ac:dyDescent="0.2">
      <c r="A326" s="37" t="s">
        <v>6</v>
      </c>
      <c r="B326" s="121" t="s">
        <v>7</v>
      </c>
      <c r="C326" s="121" t="s">
        <v>8</v>
      </c>
      <c r="D326" s="38" t="s">
        <v>9</v>
      </c>
      <c r="E326" s="37" t="s">
        <v>10</v>
      </c>
      <c r="F326" s="37" t="s">
        <v>11</v>
      </c>
      <c r="G326" s="37" t="s">
        <v>13</v>
      </c>
    </row>
    <row r="327" spans="1:7" ht="25.5" x14ac:dyDescent="0.2">
      <c r="A327" s="36" t="s">
        <v>173</v>
      </c>
      <c r="B327" s="35" t="s">
        <v>17</v>
      </c>
      <c r="C327" s="35" t="s">
        <v>174</v>
      </c>
      <c r="D327" s="34" t="s">
        <v>19</v>
      </c>
      <c r="E327" s="122">
        <v>1</v>
      </c>
      <c r="F327" s="33">
        <v>97.82</v>
      </c>
      <c r="G327" s="33">
        <v>97.82</v>
      </c>
    </row>
    <row r="328" spans="1:7" x14ac:dyDescent="0.2">
      <c r="A328" s="32" t="s">
        <v>290</v>
      </c>
      <c r="B328" s="31" t="s">
        <v>20</v>
      </c>
      <c r="C328" s="31" t="s">
        <v>289</v>
      </c>
      <c r="D328" s="30" t="s">
        <v>71</v>
      </c>
      <c r="E328" s="123">
        <v>2.53E-2</v>
      </c>
      <c r="F328" s="29">
        <v>26.44</v>
      </c>
      <c r="G328" s="29">
        <v>0.66</v>
      </c>
    </row>
    <row r="329" spans="1:7" x14ac:dyDescent="0.2">
      <c r="A329" s="32" t="s">
        <v>269</v>
      </c>
      <c r="B329" s="31" t="s">
        <v>20</v>
      </c>
      <c r="C329" s="31" t="s">
        <v>268</v>
      </c>
      <c r="D329" s="30" t="s">
        <v>71</v>
      </c>
      <c r="E329" s="123">
        <v>0.1265</v>
      </c>
      <c r="F329" s="29">
        <v>20.13</v>
      </c>
      <c r="G329" s="29">
        <v>2.54</v>
      </c>
    </row>
    <row r="330" spans="1:7" ht="25.5" x14ac:dyDescent="0.2">
      <c r="A330" s="28" t="s">
        <v>288</v>
      </c>
      <c r="B330" s="27" t="s">
        <v>492</v>
      </c>
      <c r="C330" s="27" t="s">
        <v>287</v>
      </c>
      <c r="D330" s="26" t="s">
        <v>206</v>
      </c>
      <c r="E330" s="124">
        <v>2.53E-2</v>
      </c>
      <c r="F330" s="134">
        <v>569.11180000000002</v>
      </c>
      <c r="G330" s="25">
        <v>14.39</v>
      </c>
    </row>
    <row r="331" spans="1:7" x14ac:dyDescent="0.2">
      <c r="A331" s="28" t="s">
        <v>292</v>
      </c>
      <c r="B331" s="27" t="s">
        <v>492</v>
      </c>
      <c r="C331" s="27" t="s">
        <v>291</v>
      </c>
      <c r="D331" s="26" t="s">
        <v>274</v>
      </c>
      <c r="E331" s="124">
        <v>6.15</v>
      </c>
      <c r="F331" s="134">
        <v>12.2865</v>
      </c>
      <c r="G331" s="25">
        <v>75.56</v>
      </c>
    </row>
    <row r="332" spans="1:7" ht="25.5" x14ac:dyDescent="0.2">
      <c r="A332" s="28" t="s">
        <v>284</v>
      </c>
      <c r="B332" s="27" t="s">
        <v>20</v>
      </c>
      <c r="C332" s="27" t="s">
        <v>283</v>
      </c>
      <c r="D332" s="26" t="s">
        <v>193</v>
      </c>
      <c r="E332" s="124">
        <v>0.4</v>
      </c>
      <c r="F332" s="25">
        <v>11.66</v>
      </c>
      <c r="G332" s="25">
        <v>4.66</v>
      </c>
    </row>
    <row r="333" spans="1:7" ht="25.5" x14ac:dyDescent="0.2">
      <c r="A333" s="28" t="s">
        <v>282</v>
      </c>
      <c r="B333" s="27" t="s">
        <v>20</v>
      </c>
      <c r="C333" s="27" t="s">
        <v>281</v>
      </c>
      <c r="D333" s="26" t="s">
        <v>280</v>
      </c>
      <c r="E333" s="124">
        <v>1E-3</v>
      </c>
      <c r="F333" s="25">
        <v>16.690000000000001</v>
      </c>
      <c r="G333" s="25">
        <v>0.01</v>
      </c>
    </row>
    <row r="334" spans="1:7" ht="15" x14ac:dyDescent="0.2">
      <c r="A334" s="37" t="s">
        <v>6</v>
      </c>
      <c r="B334" s="121" t="s">
        <v>7</v>
      </c>
      <c r="C334" s="121" t="s">
        <v>8</v>
      </c>
      <c r="D334" s="38" t="s">
        <v>9</v>
      </c>
      <c r="E334" s="37" t="s">
        <v>10</v>
      </c>
      <c r="F334" s="37" t="s">
        <v>11</v>
      </c>
      <c r="G334" s="37" t="s">
        <v>13</v>
      </c>
    </row>
    <row r="335" spans="1:7" ht="25.5" x14ac:dyDescent="0.2">
      <c r="A335" s="36" t="s">
        <v>175</v>
      </c>
      <c r="B335" s="35" t="s">
        <v>17</v>
      </c>
      <c r="C335" s="35" t="s">
        <v>176</v>
      </c>
      <c r="D335" s="34" t="s">
        <v>19</v>
      </c>
      <c r="E335" s="122">
        <v>1</v>
      </c>
      <c r="F335" s="33">
        <v>49.16</v>
      </c>
      <c r="G335" s="33">
        <v>49.16</v>
      </c>
    </row>
    <row r="336" spans="1:7" x14ac:dyDescent="0.2">
      <c r="A336" s="32" t="s">
        <v>290</v>
      </c>
      <c r="B336" s="31" t="s">
        <v>20</v>
      </c>
      <c r="C336" s="31" t="s">
        <v>289</v>
      </c>
      <c r="D336" s="30" t="s">
        <v>71</v>
      </c>
      <c r="E336" s="123">
        <v>1.0500000000000001E-2</v>
      </c>
      <c r="F336" s="29">
        <v>26.44</v>
      </c>
      <c r="G336" s="29">
        <v>0.27</v>
      </c>
    </row>
    <row r="337" spans="1:7" x14ac:dyDescent="0.2">
      <c r="A337" s="32" t="s">
        <v>269</v>
      </c>
      <c r="B337" s="31" t="s">
        <v>20</v>
      </c>
      <c r="C337" s="31" t="s">
        <v>268</v>
      </c>
      <c r="D337" s="30" t="s">
        <v>71</v>
      </c>
      <c r="E337" s="123">
        <v>5.2400000000000002E-2</v>
      </c>
      <c r="F337" s="29">
        <v>20.13</v>
      </c>
      <c r="G337" s="29">
        <v>1.05</v>
      </c>
    </row>
    <row r="338" spans="1:7" ht="25.5" x14ac:dyDescent="0.2">
      <c r="A338" s="28" t="s">
        <v>288</v>
      </c>
      <c r="B338" s="27" t="s">
        <v>492</v>
      </c>
      <c r="C338" s="27" t="s">
        <v>287</v>
      </c>
      <c r="D338" s="26" t="s">
        <v>206</v>
      </c>
      <c r="E338" s="124">
        <v>1.0500000000000001E-2</v>
      </c>
      <c r="F338" s="134">
        <v>569.11180000000002</v>
      </c>
      <c r="G338" s="25">
        <v>5.97</v>
      </c>
    </row>
    <row r="339" spans="1:7" x14ac:dyDescent="0.2">
      <c r="A339" s="28" t="s">
        <v>286</v>
      </c>
      <c r="B339" s="27" t="s">
        <v>492</v>
      </c>
      <c r="C339" s="27" t="s">
        <v>285</v>
      </c>
      <c r="D339" s="26" t="s">
        <v>274</v>
      </c>
      <c r="E339" s="124">
        <v>3.0750000000000002</v>
      </c>
      <c r="F339" s="134">
        <v>12.0976</v>
      </c>
      <c r="G339" s="25">
        <v>37.200000000000003</v>
      </c>
    </row>
    <row r="340" spans="1:7" ht="25.5" x14ac:dyDescent="0.2">
      <c r="A340" s="28" t="s">
        <v>284</v>
      </c>
      <c r="B340" s="27" t="s">
        <v>20</v>
      </c>
      <c r="C340" s="27" t="s">
        <v>283</v>
      </c>
      <c r="D340" s="26" t="s">
        <v>193</v>
      </c>
      <c r="E340" s="124">
        <v>0.4</v>
      </c>
      <c r="F340" s="25">
        <v>11.66</v>
      </c>
      <c r="G340" s="25">
        <v>4.66</v>
      </c>
    </row>
    <row r="341" spans="1:7" ht="25.5" x14ac:dyDescent="0.2">
      <c r="A341" s="28" t="s">
        <v>282</v>
      </c>
      <c r="B341" s="27" t="s">
        <v>20</v>
      </c>
      <c r="C341" s="27" t="s">
        <v>281</v>
      </c>
      <c r="D341" s="26" t="s">
        <v>280</v>
      </c>
      <c r="E341" s="124">
        <v>1E-3</v>
      </c>
      <c r="F341" s="25">
        <v>16.690000000000001</v>
      </c>
      <c r="G341" s="25">
        <v>0.01</v>
      </c>
    </row>
    <row r="342" spans="1:7" ht="15" x14ac:dyDescent="0.2">
      <c r="A342" s="37" t="s">
        <v>6</v>
      </c>
      <c r="B342" s="121" t="s">
        <v>7</v>
      </c>
      <c r="C342" s="121" t="s">
        <v>8</v>
      </c>
      <c r="D342" s="38" t="s">
        <v>9</v>
      </c>
      <c r="E342" s="37" t="s">
        <v>10</v>
      </c>
      <c r="F342" s="37" t="s">
        <v>11</v>
      </c>
      <c r="G342" s="37" t="s">
        <v>13</v>
      </c>
    </row>
    <row r="343" spans="1:7" ht="63.75" x14ac:dyDescent="0.2">
      <c r="A343" s="36" t="s">
        <v>177</v>
      </c>
      <c r="B343" s="35" t="s">
        <v>17</v>
      </c>
      <c r="C343" s="35" t="s">
        <v>178</v>
      </c>
      <c r="D343" s="34" t="s">
        <v>47</v>
      </c>
      <c r="E343" s="122">
        <v>1</v>
      </c>
      <c r="F343" s="33">
        <v>330.42</v>
      </c>
      <c r="G343" s="33">
        <v>330.42</v>
      </c>
    </row>
    <row r="344" spans="1:7" ht="25.5" x14ac:dyDescent="0.2">
      <c r="A344" s="32" t="s">
        <v>76</v>
      </c>
      <c r="B344" s="31" t="s">
        <v>20</v>
      </c>
      <c r="C344" s="31" t="s">
        <v>77</v>
      </c>
      <c r="D344" s="30" t="s">
        <v>35</v>
      </c>
      <c r="E344" s="123">
        <v>5.0299999999999997E-2</v>
      </c>
      <c r="F344" s="29">
        <v>79.63</v>
      </c>
      <c r="G344" s="29">
        <v>4</v>
      </c>
    </row>
    <row r="345" spans="1:7" ht="25.5" x14ac:dyDescent="0.2">
      <c r="A345" s="32" t="s">
        <v>215</v>
      </c>
      <c r="B345" s="31" t="s">
        <v>20</v>
      </c>
      <c r="C345" s="31" t="s">
        <v>214</v>
      </c>
      <c r="D345" s="30" t="s">
        <v>71</v>
      </c>
      <c r="E345" s="123">
        <v>0.57720000000000005</v>
      </c>
      <c r="F345" s="29">
        <v>27.21</v>
      </c>
      <c r="G345" s="29">
        <v>15.7</v>
      </c>
    </row>
    <row r="346" spans="1:7" x14ac:dyDescent="0.2">
      <c r="A346" s="32" t="s">
        <v>269</v>
      </c>
      <c r="B346" s="31" t="s">
        <v>20</v>
      </c>
      <c r="C346" s="31" t="s">
        <v>268</v>
      </c>
      <c r="D346" s="30" t="s">
        <v>71</v>
      </c>
      <c r="E346" s="123">
        <v>0.91059999999999997</v>
      </c>
      <c r="F346" s="29">
        <v>20.13</v>
      </c>
      <c r="G346" s="29">
        <v>18.329999999999998</v>
      </c>
    </row>
    <row r="347" spans="1:7" ht="38.25" x14ac:dyDescent="0.2">
      <c r="A347" s="32" t="s">
        <v>279</v>
      </c>
      <c r="B347" s="31" t="s">
        <v>20</v>
      </c>
      <c r="C347" s="31" t="s">
        <v>278</v>
      </c>
      <c r="D347" s="30" t="s">
        <v>35</v>
      </c>
      <c r="E347" s="123">
        <v>5.0299999999999997E-2</v>
      </c>
      <c r="F347" s="29">
        <v>468.5</v>
      </c>
      <c r="G347" s="29">
        <v>23.56</v>
      </c>
    </row>
    <row r="348" spans="1:7" ht="25.5" x14ac:dyDescent="0.2">
      <c r="A348" s="32" t="s">
        <v>168</v>
      </c>
      <c r="B348" s="31" t="s">
        <v>20</v>
      </c>
      <c r="C348" s="31" t="s">
        <v>169</v>
      </c>
      <c r="D348" s="30" t="s">
        <v>35</v>
      </c>
      <c r="E348" s="123">
        <v>5.0299999999999997E-2</v>
      </c>
      <c r="F348" s="29">
        <v>272.2</v>
      </c>
      <c r="G348" s="29">
        <v>13.69</v>
      </c>
    </row>
    <row r="349" spans="1:7" ht="25.5" x14ac:dyDescent="0.2">
      <c r="A349" s="28" t="s">
        <v>277</v>
      </c>
      <c r="B349" s="27" t="s">
        <v>20</v>
      </c>
      <c r="C349" s="27" t="s">
        <v>276</v>
      </c>
      <c r="D349" s="26" t="s">
        <v>31</v>
      </c>
      <c r="E349" s="124">
        <v>3.5</v>
      </c>
      <c r="F349" s="25">
        <v>66.959999999999994</v>
      </c>
      <c r="G349" s="25">
        <v>234.36</v>
      </c>
    </row>
    <row r="350" spans="1:7" ht="25.5" x14ac:dyDescent="0.2">
      <c r="A350" s="28" t="s">
        <v>275</v>
      </c>
      <c r="B350" s="27" t="s">
        <v>492</v>
      </c>
      <c r="C350" s="27" t="s">
        <v>734</v>
      </c>
      <c r="D350" s="26" t="s">
        <v>274</v>
      </c>
      <c r="E350" s="124">
        <v>0.69620000000000004</v>
      </c>
      <c r="F350" s="134">
        <v>29.861899999999999</v>
      </c>
      <c r="G350" s="25">
        <v>20.78</v>
      </c>
    </row>
    <row r="351" spans="1:7" ht="15" x14ac:dyDescent="0.2">
      <c r="A351" s="37" t="s">
        <v>6</v>
      </c>
      <c r="B351" s="121" t="s">
        <v>7</v>
      </c>
      <c r="C351" s="121" t="s">
        <v>8</v>
      </c>
      <c r="D351" s="38" t="s">
        <v>9</v>
      </c>
      <c r="E351" s="37" t="s">
        <v>10</v>
      </c>
      <c r="F351" s="37" t="s">
        <v>11</v>
      </c>
      <c r="G351" s="37" t="s">
        <v>13</v>
      </c>
    </row>
    <row r="352" spans="1:7" ht="38.25" x14ac:dyDescent="0.2">
      <c r="A352" s="36" t="s">
        <v>179</v>
      </c>
      <c r="B352" s="35" t="s">
        <v>17</v>
      </c>
      <c r="C352" s="35" t="s">
        <v>180</v>
      </c>
      <c r="D352" s="34" t="s">
        <v>19</v>
      </c>
      <c r="E352" s="122">
        <v>1</v>
      </c>
      <c r="F352" s="33">
        <v>454.49</v>
      </c>
      <c r="G352" s="33">
        <v>454.49</v>
      </c>
    </row>
    <row r="353" spans="1:11" x14ac:dyDescent="0.2">
      <c r="A353" s="32" t="s">
        <v>273</v>
      </c>
      <c r="B353" s="31" t="s">
        <v>20</v>
      </c>
      <c r="C353" s="31" t="s">
        <v>272</v>
      </c>
      <c r="D353" s="30" t="s">
        <v>71</v>
      </c>
      <c r="E353" s="123">
        <v>0.25</v>
      </c>
      <c r="F353" s="29">
        <v>25.16</v>
      </c>
      <c r="G353" s="29">
        <v>6.29</v>
      </c>
    </row>
    <row r="354" spans="1:11" x14ac:dyDescent="0.2">
      <c r="A354" s="32" t="s">
        <v>271</v>
      </c>
      <c r="B354" s="31" t="s">
        <v>20</v>
      </c>
      <c r="C354" s="31" t="s">
        <v>270</v>
      </c>
      <c r="D354" s="30" t="s">
        <v>71</v>
      </c>
      <c r="E354" s="123">
        <v>0.5</v>
      </c>
      <c r="F354" s="29">
        <v>20.61</v>
      </c>
      <c r="G354" s="29">
        <v>10.3</v>
      </c>
    </row>
    <row r="355" spans="1:11" x14ac:dyDescent="0.2">
      <c r="A355" s="32" t="s">
        <v>269</v>
      </c>
      <c r="B355" s="31" t="s">
        <v>20</v>
      </c>
      <c r="C355" s="31" t="s">
        <v>268</v>
      </c>
      <c r="D355" s="30" t="s">
        <v>71</v>
      </c>
      <c r="E355" s="123">
        <v>0.5</v>
      </c>
      <c r="F355" s="29">
        <v>20.13</v>
      </c>
      <c r="G355" s="29">
        <v>10.06</v>
      </c>
    </row>
    <row r="356" spans="1:11" ht="25.5" x14ac:dyDescent="0.2">
      <c r="A356" s="32" t="s">
        <v>215</v>
      </c>
      <c r="B356" s="31" t="s">
        <v>20</v>
      </c>
      <c r="C356" s="31" t="s">
        <v>214</v>
      </c>
      <c r="D356" s="30" t="s">
        <v>71</v>
      </c>
      <c r="E356" s="123">
        <v>0.25</v>
      </c>
      <c r="F356" s="29">
        <v>27.21</v>
      </c>
      <c r="G356" s="29">
        <v>6.8</v>
      </c>
    </row>
    <row r="357" spans="1:11" ht="38.25" x14ac:dyDescent="0.2">
      <c r="A357" s="32" t="s">
        <v>267</v>
      </c>
      <c r="B357" s="31" t="s">
        <v>20</v>
      </c>
      <c r="C357" s="31" t="s">
        <v>735</v>
      </c>
      <c r="D357" s="30" t="s">
        <v>26</v>
      </c>
      <c r="E357" s="123">
        <v>1</v>
      </c>
      <c r="F357" s="29">
        <v>9.33</v>
      </c>
      <c r="G357" s="29">
        <v>9.33</v>
      </c>
    </row>
    <row r="358" spans="1:11" x14ac:dyDescent="0.2">
      <c r="A358" s="28" t="s">
        <v>266</v>
      </c>
      <c r="B358" s="27" t="s">
        <v>492</v>
      </c>
      <c r="C358" s="27" t="s">
        <v>265</v>
      </c>
      <c r="D358" s="26" t="s">
        <v>206</v>
      </c>
      <c r="E358" s="124">
        <v>0.1205</v>
      </c>
      <c r="F358" s="134">
        <v>23.6464</v>
      </c>
      <c r="G358" s="25">
        <v>2.84</v>
      </c>
    </row>
    <row r="359" spans="1:11" x14ac:dyDescent="0.2">
      <c r="A359" s="28" t="s">
        <v>264</v>
      </c>
      <c r="B359" s="27" t="s">
        <v>492</v>
      </c>
      <c r="C359" s="27" t="s">
        <v>263</v>
      </c>
      <c r="D359" s="26" t="s">
        <v>206</v>
      </c>
      <c r="E359" s="124">
        <v>3.7699999999999997E-2</v>
      </c>
      <c r="F359" s="134">
        <v>0.20519999999999999</v>
      </c>
      <c r="G359" s="25">
        <v>0</v>
      </c>
    </row>
    <row r="360" spans="1:11" x14ac:dyDescent="0.2">
      <c r="A360" s="28" t="s">
        <v>262</v>
      </c>
      <c r="B360" s="27" t="s">
        <v>492</v>
      </c>
      <c r="C360" s="27" t="s">
        <v>261</v>
      </c>
      <c r="D360" s="26" t="s">
        <v>206</v>
      </c>
      <c r="E360" s="124">
        <v>5.0200000000000002E-2</v>
      </c>
      <c r="F360" s="134">
        <v>14.7699</v>
      </c>
      <c r="G360" s="25">
        <v>0.74</v>
      </c>
    </row>
    <row r="361" spans="1:11" x14ac:dyDescent="0.2">
      <c r="A361" s="28" t="s">
        <v>260</v>
      </c>
      <c r="B361" s="27" t="s">
        <v>492</v>
      </c>
      <c r="C361" s="27" t="s">
        <v>259</v>
      </c>
      <c r="D361" s="26" t="s">
        <v>206</v>
      </c>
      <c r="E361" s="124">
        <v>0.1205</v>
      </c>
      <c r="F361" s="134">
        <v>13.600899999999999</v>
      </c>
      <c r="G361" s="25">
        <v>1.63</v>
      </c>
    </row>
    <row r="362" spans="1:11" x14ac:dyDescent="0.2">
      <c r="A362" s="28" t="s">
        <v>258</v>
      </c>
      <c r="B362" s="27" t="s">
        <v>492</v>
      </c>
      <c r="C362" s="27" t="s">
        <v>257</v>
      </c>
      <c r="D362" s="26" t="s">
        <v>26</v>
      </c>
      <c r="E362" s="124">
        <v>1</v>
      </c>
      <c r="F362" s="134">
        <v>197.57509999999999</v>
      </c>
      <c r="G362" s="25">
        <v>197.57</v>
      </c>
    </row>
    <row r="363" spans="1:11" x14ac:dyDescent="0.2">
      <c r="A363" s="28" t="s">
        <v>256</v>
      </c>
      <c r="B363" s="27" t="s">
        <v>492</v>
      </c>
      <c r="C363" s="27" t="s">
        <v>255</v>
      </c>
      <c r="D363" s="26" t="s">
        <v>26</v>
      </c>
      <c r="E363" s="124">
        <v>1.4</v>
      </c>
      <c r="F363" s="134">
        <v>149.23859999999999</v>
      </c>
      <c r="G363" s="25">
        <v>208.93</v>
      </c>
    </row>
    <row r="364" spans="1:11" ht="15" x14ac:dyDescent="0.2">
      <c r="A364" s="37" t="s">
        <v>6</v>
      </c>
      <c r="B364" s="121" t="s">
        <v>7</v>
      </c>
      <c r="C364" s="121" t="s">
        <v>8</v>
      </c>
      <c r="D364" s="38" t="s">
        <v>9</v>
      </c>
      <c r="E364" s="37" t="s">
        <v>10</v>
      </c>
      <c r="F364" s="37" t="s">
        <v>11</v>
      </c>
      <c r="G364" s="37" t="s">
        <v>13</v>
      </c>
    </row>
    <row r="365" spans="1:11" ht="15" x14ac:dyDescent="0.2">
      <c r="A365" s="36" t="s">
        <v>183</v>
      </c>
      <c r="B365" s="35" t="s">
        <v>17</v>
      </c>
      <c r="C365" s="35" t="s">
        <v>184</v>
      </c>
      <c r="D365" s="34" t="s">
        <v>185</v>
      </c>
      <c r="E365" s="122">
        <v>1</v>
      </c>
      <c r="F365" s="33">
        <f>SUM(G366:G379)</f>
        <v>275002.40000000002</v>
      </c>
      <c r="G365" s="33">
        <f>F365</f>
        <v>275002.40000000002</v>
      </c>
      <c r="I365" s="130"/>
      <c r="J365" s="129"/>
      <c r="K365" s="131"/>
    </row>
    <row r="366" spans="1:11" ht="25.5" x14ac:dyDescent="0.2">
      <c r="A366" s="32" t="s">
        <v>254</v>
      </c>
      <c r="B366" s="31" t="s">
        <v>20</v>
      </c>
      <c r="C366" s="31" t="s">
        <v>253</v>
      </c>
      <c r="D366" s="30" t="s">
        <v>22</v>
      </c>
      <c r="E366" s="123">
        <v>1</v>
      </c>
      <c r="F366" s="29">
        <v>20122.75</v>
      </c>
      <c r="G366" s="29">
        <v>20122.75</v>
      </c>
      <c r="H366" s="132"/>
      <c r="I366" s="128"/>
    </row>
    <row r="367" spans="1:11" x14ac:dyDescent="0.2">
      <c r="A367" s="32" t="s">
        <v>252</v>
      </c>
      <c r="B367" s="31" t="s">
        <v>20</v>
      </c>
      <c r="C367" s="31" t="s">
        <v>251</v>
      </c>
      <c r="D367" s="30" t="s">
        <v>22</v>
      </c>
      <c r="E367" s="123">
        <v>7</v>
      </c>
      <c r="F367" s="29">
        <v>3672.96</v>
      </c>
      <c r="G367" s="29">
        <v>25710.720000000001</v>
      </c>
      <c r="H367" s="132"/>
      <c r="I367" s="128"/>
    </row>
    <row r="368" spans="1:11" x14ac:dyDescent="0.2">
      <c r="A368" s="32" t="s">
        <v>250</v>
      </c>
      <c r="B368" s="31" t="s">
        <v>20</v>
      </c>
      <c r="C368" s="31" t="s">
        <v>249</v>
      </c>
      <c r="D368" s="30" t="s">
        <v>22</v>
      </c>
      <c r="E368" s="123">
        <v>8</v>
      </c>
      <c r="F368" s="29">
        <v>3594.12</v>
      </c>
      <c r="G368" s="29">
        <v>28752.959999999999</v>
      </c>
      <c r="H368" s="132"/>
      <c r="I368" s="128"/>
    </row>
    <row r="369" spans="1:9" x14ac:dyDescent="0.2">
      <c r="A369" s="32" t="s">
        <v>248</v>
      </c>
      <c r="B369" s="31" t="s">
        <v>20</v>
      </c>
      <c r="C369" s="31" t="s">
        <v>247</v>
      </c>
      <c r="D369" s="30" t="s">
        <v>22</v>
      </c>
      <c r="E369" s="123">
        <v>8</v>
      </c>
      <c r="F369" s="29">
        <v>6138.37</v>
      </c>
      <c r="G369" s="29">
        <v>49106.96</v>
      </c>
      <c r="H369" s="132"/>
      <c r="I369" s="128"/>
    </row>
    <row r="370" spans="1:9" ht="25.5" x14ac:dyDescent="0.2">
      <c r="A370" s="32" t="s">
        <v>246</v>
      </c>
      <c r="B370" s="31" t="s">
        <v>20</v>
      </c>
      <c r="C370" s="31" t="s">
        <v>245</v>
      </c>
      <c r="D370" s="30" t="s">
        <v>22</v>
      </c>
      <c r="E370" s="123">
        <v>4</v>
      </c>
      <c r="F370" s="29">
        <v>5184.22</v>
      </c>
      <c r="G370" s="29">
        <v>20736.88</v>
      </c>
      <c r="H370" s="132"/>
      <c r="I370" s="128"/>
    </row>
    <row r="371" spans="1:9" x14ac:dyDescent="0.2">
      <c r="A371" s="32" t="s">
        <v>244</v>
      </c>
      <c r="B371" s="31" t="s">
        <v>20</v>
      </c>
      <c r="C371" s="31" t="s">
        <v>243</v>
      </c>
      <c r="D371" s="30" t="s">
        <v>22</v>
      </c>
      <c r="E371" s="123">
        <v>4</v>
      </c>
      <c r="F371" s="29">
        <v>4309.82</v>
      </c>
      <c r="G371" s="29">
        <v>17239.28</v>
      </c>
      <c r="H371" s="132"/>
      <c r="I371" s="128"/>
    </row>
    <row r="372" spans="1:9" ht="25.5" x14ac:dyDescent="0.2">
      <c r="A372" s="32" t="s">
        <v>242</v>
      </c>
      <c r="B372" s="31" t="s">
        <v>20</v>
      </c>
      <c r="C372" s="31" t="s">
        <v>241</v>
      </c>
      <c r="D372" s="30" t="s">
        <v>22</v>
      </c>
      <c r="E372" s="123">
        <v>4</v>
      </c>
      <c r="F372" s="29">
        <v>5334.19</v>
      </c>
      <c r="G372" s="29">
        <v>21336.76</v>
      </c>
      <c r="H372" s="132"/>
      <c r="I372" s="128"/>
    </row>
    <row r="373" spans="1:9" x14ac:dyDescent="0.2">
      <c r="A373" s="32" t="s">
        <v>240</v>
      </c>
      <c r="B373" s="31" t="s">
        <v>20</v>
      </c>
      <c r="C373" s="31" t="s">
        <v>239</v>
      </c>
      <c r="D373" s="30" t="s">
        <v>22</v>
      </c>
      <c r="E373" s="123">
        <v>4</v>
      </c>
      <c r="F373" s="29">
        <v>2162.34</v>
      </c>
      <c r="G373" s="29">
        <v>8649.36</v>
      </c>
      <c r="H373" s="132"/>
      <c r="I373" s="128"/>
    </row>
    <row r="374" spans="1:9" ht="25.5" x14ac:dyDescent="0.2">
      <c r="A374" s="32" t="s">
        <v>238</v>
      </c>
      <c r="B374" s="31" t="s">
        <v>20</v>
      </c>
      <c r="C374" s="31" t="s">
        <v>237</v>
      </c>
      <c r="D374" s="30" t="s">
        <v>22</v>
      </c>
      <c r="E374" s="123">
        <v>4</v>
      </c>
      <c r="F374" s="29">
        <v>4497.88</v>
      </c>
      <c r="G374" s="29">
        <v>17991.52</v>
      </c>
      <c r="H374" s="132"/>
      <c r="I374" s="128"/>
    </row>
    <row r="375" spans="1:9" ht="38.25" x14ac:dyDescent="0.2">
      <c r="A375" s="32" t="s">
        <v>231</v>
      </c>
      <c r="B375" s="31" t="s">
        <v>17</v>
      </c>
      <c r="C375" s="31" t="s">
        <v>230</v>
      </c>
      <c r="D375" s="30" t="s">
        <v>206</v>
      </c>
      <c r="E375" s="123">
        <v>66</v>
      </c>
      <c r="F375" s="29">
        <v>49.2</v>
      </c>
      <c r="G375" s="29">
        <v>3247.2</v>
      </c>
      <c r="H375" s="132"/>
      <c r="I375" s="128"/>
    </row>
    <row r="376" spans="1:9" ht="38.25" x14ac:dyDescent="0.2">
      <c r="A376" s="32" t="s">
        <v>233</v>
      </c>
      <c r="B376" s="31" t="s">
        <v>17</v>
      </c>
      <c r="C376" s="31" t="s">
        <v>232</v>
      </c>
      <c r="D376" s="30" t="s">
        <v>189</v>
      </c>
      <c r="E376" s="123">
        <v>116.49</v>
      </c>
      <c r="F376" s="29">
        <v>6.88</v>
      </c>
      <c r="G376" s="29">
        <v>801.45</v>
      </c>
      <c r="H376" s="132"/>
      <c r="I376" s="128"/>
    </row>
    <row r="377" spans="1:9" x14ac:dyDescent="0.2">
      <c r="A377" s="32">
        <v>100289</v>
      </c>
      <c r="B377" s="31" t="s">
        <v>20</v>
      </c>
      <c r="C377" s="31" t="s">
        <v>779</v>
      </c>
      <c r="D377" s="30" t="s">
        <v>71</v>
      </c>
      <c r="E377" s="123">
        <v>1600</v>
      </c>
      <c r="F377" s="29">
        <v>19.88</v>
      </c>
      <c r="G377" s="29">
        <v>31808</v>
      </c>
      <c r="H377" s="132"/>
      <c r="I377" s="128"/>
    </row>
    <row r="378" spans="1:9" ht="38.25" x14ac:dyDescent="0.2">
      <c r="A378" s="28" t="s">
        <v>559</v>
      </c>
      <c r="B378" s="27" t="s">
        <v>495</v>
      </c>
      <c r="C378" s="27" t="s">
        <v>236</v>
      </c>
      <c r="D378" s="26" t="s">
        <v>234</v>
      </c>
      <c r="E378" s="124">
        <v>4</v>
      </c>
      <c r="F378" s="25">
        <v>3195.48</v>
      </c>
      <c r="G378" s="25">
        <v>12781.92</v>
      </c>
      <c r="H378" s="132"/>
      <c r="I378" s="128"/>
    </row>
    <row r="379" spans="1:9" ht="38.25" x14ac:dyDescent="0.2">
      <c r="A379" s="28" t="s">
        <v>560</v>
      </c>
      <c r="B379" s="27" t="s">
        <v>495</v>
      </c>
      <c r="C379" s="27" t="s">
        <v>235</v>
      </c>
      <c r="D379" s="26" t="s">
        <v>234</v>
      </c>
      <c r="E379" s="124">
        <v>4</v>
      </c>
      <c r="F379" s="25">
        <v>4179.16</v>
      </c>
      <c r="G379" s="25">
        <v>16716.64</v>
      </c>
      <c r="H379" s="132"/>
      <c r="I379" s="128"/>
    </row>
    <row r="380" spans="1:9" ht="15" x14ac:dyDescent="0.2">
      <c r="A380" s="37" t="s">
        <v>6</v>
      </c>
      <c r="B380" s="121" t="s">
        <v>7</v>
      </c>
      <c r="C380" s="121" t="s">
        <v>8</v>
      </c>
      <c r="D380" s="38" t="s">
        <v>9</v>
      </c>
      <c r="E380" s="37" t="s">
        <v>10</v>
      </c>
      <c r="F380" s="37" t="s">
        <v>11</v>
      </c>
      <c r="G380" s="37" t="s">
        <v>13</v>
      </c>
    </row>
    <row r="381" spans="1:9" ht="38.25" x14ac:dyDescent="0.2">
      <c r="A381" s="36" t="s">
        <v>233</v>
      </c>
      <c r="B381" s="35" t="s">
        <v>17</v>
      </c>
      <c r="C381" s="35" t="s">
        <v>232</v>
      </c>
      <c r="D381" s="34" t="s">
        <v>189</v>
      </c>
      <c r="E381" s="122">
        <v>1</v>
      </c>
      <c r="F381" s="33">
        <v>6.88</v>
      </c>
      <c r="G381" s="33">
        <v>6.88</v>
      </c>
    </row>
    <row r="382" spans="1:9" ht="25.5" x14ac:dyDescent="0.2">
      <c r="A382" s="32" t="s">
        <v>229</v>
      </c>
      <c r="B382" s="31" t="s">
        <v>20</v>
      </c>
      <c r="C382" s="31" t="s">
        <v>228</v>
      </c>
      <c r="D382" s="30" t="s">
        <v>71</v>
      </c>
      <c r="E382" s="123">
        <v>1</v>
      </c>
      <c r="F382" s="29">
        <v>4.8</v>
      </c>
      <c r="G382" s="29">
        <v>4.8</v>
      </c>
    </row>
    <row r="383" spans="1:9" ht="25.5" x14ac:dyDescent="0.2">
      <c r="A383" s="32" t="s">
        <v>227</v>
      </c>
      <c r="B383" s="31" t="s">
        <v>20</v>
      </c>
      <c r="C383" s="31" t="s">
        <v>226</v>
      </c>
      <c r="D383" s="30" t="s">
        <v>71</v>
      </c>
      <c r="E383" s="123">
        <v>1</v>
      </c>
      <c r="F383" s="29">
        <v>1.48</v>
      </c>
      <c r="G383" s="29">
        <v>1.48</v>
      </c>
    </row>
    <row r="384" spans="1:9" ht="38.25" x14ac:dyDescent="0.2">
      <c r="A384" s="32" t="s">
        <v>225</v>
      </c>
      <c r="B384" s="31" t="s">
        <v>20</v>
      </c>
      <c r="C384" s="31" t="s">
        <v>224</v>
      </c>
      <c r="D384" s="30" t="s">
        <v>71</v>
      </c>
      <c r="E384" s="123">
        <v>1</v>
      </c>
      <c r="F384" s="29">
        <v>0.6</v>
      </c>
      <c r="G384" s="29">
        <v>0.6</v>
      </c>
    </row>
    <row r="385" spans="1:7" ht="15" x14ac:dyDescent="0.2">
      <c r="A385" s="37" t="s">
        <v>6</v>
      </c>
      <c r="B385" s="121" t="s">
        <v>7</v>
      </c>
      <c r="C385" s="121" t="s">
        <v>8</v>
      </c>
      <c r="D385" s="38" t="s">
        <v>9</v>
      </c>
      <c r="E385" s="37" t="s">
        <v>10</v>
      </c>
      <c r="F385" s="37" t="s">
        <v>11</v>
      </c>
      <c r="G385" s="37" t="s">
        <v>13</v>
      </c>
    </row>
    <row r="386" spans="1:7" ht="38.25" x14ac:dyDescent="0.2">
      <c r="A386" s="36" t="s">
        <v>231</v>
      </c>
      <c r="B386" s="35" t="s">
        <v>17</v>
      </c>
      <c r="C386" s="35" t="s">
        <v>230</v>
      </c>
      <c r="D386" s="34" t="s">
        <v>206</v>
      </c>
      <c r="E386" s="122">
        <v>1</v>
      </c>
      <c r="F386" s="33">
        <v>49.2</v>
      </c>
      <c r="G386" s="33">
        <v>49.2</v>
      </c>
    </row>
    <row r="387" spans="1:7" ht="25.5" x14ac:dyDescent="0.2">
      <c r="A387" s="32" t="s">
        <v>229</v>
      </c>
      <c r="B387" s="31" t="s">
        <v>20</v>
      </c>
      <c r="C387" s="31" t="s">
        <v>228</v>
      </c>
      <c r="D387" s="30" t="s">
        <v>71</v>
      </c>
      <c r="E387" s="123">
        <v>1</v>
      </c>
      <c r="F387" s="29">
        <v>4.8</v>
      </c>
      <c r="G387" s="29">
        <v>4.8</v>
      </c>
    </row>
    <row r="388" spans="1:7" ht="25.5" x14ac:dyDescent="0.2">
      <c r="A388" s="32" t="s">
        <v>227</v>
      </c>
      <c r="B388" s="31" t="s">
        <v>20</v>
      </c>
      <c r="C388" s="31" t="s">
        <v>226</v>
      </c>
      <c r="D388" s="30" t="s">
        <v>71</v>
      </c>
      <c r="E388" s="123">
        <v>1</v>
      </c>
      <c r="F388" s="29">
        <v>1.48</v>
      </c>
      <c r="G388" s="29">
        <v>1.48</v>
      </c>
    </row>
    <row r="389" spans="1:7" ht="38.25" x14ac:dyDescent="0.2">
      <c r="A389" s="32" t="s">
        <v>225</v>
      </c>
      <c r="B389" s="31" t="s">
        <v>20</v>
      </c>
      <c r="C389" s="31" t="s">
        <v>224</v>
      </c>
      <c r="D389" s="30" t="s">
        <v>71</v>
      </c>
      <c r="E389" s="123">
        <v>1</v>
      </c>
      <c r="F389" s="29">
        <v>0.6</v>
      </c>
      <c r="G389" s="29">
        <v>0.6</v>
      </c>
    </row>
    <row r="390" spans="1:7" ht="25.5" x14ac:dyDescent="0.2">
      <c r="A390" s="32" t="s">
        <v>223</v>
      </c>
      <c r="B390" s="31" t="s">
        <v>20</v>
      </c>
      <c r="C390" s="31" t="s">
        <v>222</v>
      </c>
      <c r="D390" s="30" t="s">
        <v>71</v>
      </c>
      <c r="E390" s="123">
        <v>1</v>
      </c>
      <c r="F390" s="29">
        <v>6</v>
      </c>
      <c r="G390" s="29">
        <v>6</v>
      </c>
    </row>
    <row r="391" spans="1:7" ht="38.25" x14ac:dyDescent="0.2">
      <c r="A391" s="32" t="s">
        <v>221</v>
      </c>
      <c r="B391" s="31" t="s">
        <v>20</v>
      </c>
      <c r="C391" s="31" t="s">
        <v>220</v>
      </c>
      <c r="D391" s="30" t="s">
        <v>71</v>
      </c>
      <c r="E391" s="123">
        <v>1</v>
      </c>
      <c r="F391" s="29">
        <v>36.32</v>
      </c>
      <c r="G391" s="29">
        <v>36.32</v>
      </c>
    </row>
    <row r="392" spans="1:7" ht="15" x14ac:dyDescent="0.2">
      <c r="A392" s="37" t="s">
        <v>6</v>
      </c>
      <c r="B392" s="121" t="s">
        <v>7</v>
      </c>
      <c r="C392" s="121" t="s">
        <v>8</v>
      </c>
      <c r="D392" s="38" t="s">
        <v>9</v>
      </c>
      <c r="E392" s="37" t="s">
        <v>10</v>
      </c>
      <c r="F392" s="37" t="s">
        <v>11</v>
      </c>
      <c r="G392" s="37" t="s">
        <v>13</v>
      </c>
    </row>
    <row r="393" spans="1:7" ht="25.5" x14ac:dyDescent="0.2">
      <c r="A393" s="36" t="s">
        <v>219</v>
      </c>
      <c r="B393" s="35" t="s">
        <v>17</v>
      </c>
      <c r="C393" s="35" t="s">
        <v>218</v>
      </c>
      <c r="D393" s="34" t="s">
        <v>47</v>
      </c>
      <c r="E393" s="122">
        <v>1</v>
      </c>
      <c r="F393" s="33">
        <v>32763.7</v>
      </c>
      <c r="G393" s="33">
        <v>32763.7</v>
      </c>
    </row>
    <row r="394" spans="1:7" ht="25.5" x14ac:dyDescent="0.2">
      <c r="A394" s="32" t="s">
        <v>215</v>
      </c>
      <c r="B394" s="31" t="s">
        <v>20</v>
      </c>
      <c r="C394" s="31" t="s">
        <v>214</v>
      </c>
      <c r="D394" s="30" t="s">
        <v>71</v>
      </c>
      <c r="E394" s="123">
        <v>12.5877</v>
      </c>
      <c r="F394" s="29">
        <v>27.21</v>
      </c>
      <c r="G394" s="29">
        <v>342.51</v>
      </c>
    </row>
    <row r="395" spans="1:7" x14ac:dyDescent="0.2">
      <c r="A395" s="32" t="s">
        <v>213</v>
      </c>
      <c r="B395" s="31" t="s">
        <v>20</v>
      </c>
      <c r="C395" s="31" t="s">
        <v>212</v>
      </c>
      <c r="D395" s="30" t="s">
        <v>71</v>
      </c>
      <c r="E395" s="123">
        <v>34.201500000000003</v>
      </c>
      <c r="F395" s="29">
        <v>26.6</v>
      </c>
      <c r="G395" s="29">
        <v>909.75</v>
      </c>
    </row>
    <row r="396" spans="1:7" ht="38.25" x14ac:dyDescent="0.2">
      <c r="A396" s="32" t="s">
        <v>211</v>
      </c>
      <c r="B396" s="31" t="s">
        <v>20</v>
      </c>
      <c r="C396" s="31" t="s">
        <v>210</v>
      </c>
      <c r="D396" s="30" t="s">
        <v>206</v>
      </c>
      <c r="E396" s="123">
        <v>10.3744</v>
      </c>
      <c r="F396" s="29">
        <v>5.42</v>
      </c>
      <c r="G396" s="29">
        <v>56.22</v>
      </c>
    </row>
    <row r="397" spans="1:7" ht="38.25" x14ac:dyDescent="0.2">
      <c r="A397" s="32" t="s">
        <v>209</v>
      </c>
      <c r="B397" s="31" t="s">
        <v>20</v>
      </c>
      <c r="C397" s="31" t="s">
        <v>208</v>
      </c>
      <c r="D397" s="30" t="s">
        <v>189</v>
      </c>
      <c r="E397" s="123">
        <v>23.827000000000002</v>
      </c>
      <c r="F397" s="29">
        <v>7.0000000000000007E-2</v>
      </c>
      <c r="G397" s="29">
        <v>1.66</v>
      </c>
    </row>
    <row r="398" spans="1:7" ht="25.5" x14ac:dyDescent="0.2">
      <c r="A398" s="32" t="s">
        <v>207</v>
      </c>
      <c r="B398" s="31" t="s">
        <v>20</v>
      </c>
      <c r="C398" s="31" t="s">
        <v>736</v>
      </c>
      <c r="D398" s="30" t="s">
        <v>206</v>
      </c>
      <c r="E398" s="123">
        <v>3.1682000000000001</v>
      </c>
      <c r="F398" s="29">
        <v>94.3</v>
      </c>
      <c r="G398" s="29">
        <v>298.76</v>
      </c>
    </row>
    <row r="399" spans="1:7" ht="25.5" x14ac:dyDescent="0.2">
      <c r="A399" s="32" t="s">
        <v>205</v>
      </c>
      <c r="B399" s="31" t="s">
        <v>20</v>
      </c>
      <c r="C399" s="31" t="s">
        <v>737</v>
      </c>
      <c r="D399" s="30" t="s">
        <v>189</v>
      </c>
      <c r="E399" s="123">
        <v>7.2763999999999998</v>
      </c>
      <c r="F399" s="29">
        <v>0.21</v>
      </c>
      <c r="G399" s="29">
        <v>1.52</v>
      </c>
    </row>
    <row r="400" spans="1:7" x14ac:dyDescent="0.2">
      <c r="A400" s="28" t="s">
        <v>204</v>
      </c>
      <c r="B400" s="27" t="s">
        <v>492</v>
      </c>
      <c r="C400" s="27" t="s">
        <v>191</v>
      </c>
      <c r="D400" s="26" t="s">
        <v>206</v>
      </c>
      <c r="E400" s="124">
        <v>0.46279999999999999</v>
      </c>
      <c r="F400" s="134">
        <v>49.815899999999999</v>
      </c>
      <c r="G400" s="25">
        <v>23.05</v>
      </c>
    </row>
    <row r="401" spans="1:7" ht="25.5" x14ac:dyDescent="0.2">
      <c r="A401" s="28" t="s">
        <v>201</v>
      </c>
      <c r="B401" s="27" t="s">
        <v>20</v>
      </c>
      <c r="C401" s="27" t="s">
        <v>200</v>
      </c>
      <c r="D401" s="26" t="s">
        <v>31</v>
      </c>
      <c r="E401" s="124">
        <v>8</v>
      </c>
      <c r="F401" s="25">
        <v>1303.33</v>
      </c>
      <c r="G401" s="25">
        <v>10426.64</v>
      </c>
    </row>
    <row r="402" spans="1:7" ht="25.5" x14ac:dyDescent="0.2">
      <c r="A402" s="28" t="s">
        <v>199</v>
      </c>
      <c r="B402" s="27" t="s">
        <v>20</v>
      </c>
      <c r="C402" s="27" t="s">
        <v>198</v>
      </c>
      <c r="D402" s="26" t="s">
        <v>31</v>
      </c>
      <c r="E402" s="124">
        <v>2.4</v>
      </c>
      <c r="F402" s="25">
        <v>649.70000000000005</v>
      </c>
      <c r="G402" s="25">
        <v>1559.28</v>
      </c>
    </row>
    <row r="403" spans="1:7" ht="25.5" x14ac:dyDescent="0.2">
      <c r="A403" s="28" t="s">
        <v>197</v>
      </c>
      <c r="B403" s="27" t="s">
        <v>20</v>
      </c>
      <c r="C403" s="27" t="s">
        <v>196</v>
      </c>
      <c r="D403" s="26" t="s">
        <v>47</v>
      </c>
      <c r="E403" s="124">
        <v>8</v>
      </c>
      <c r="F403" s="25">
        <v>58.22</v>
      </c>
      <c r="G403" s="25">
        <v>465.76</v>
      </c>
    </row>
    <row r="404" spans="1:7" x14ac:dyDescent="0.2">
      <c r="A404" s="28" t="s">
        <v>195</v>
      </c>
      <c r="B404" s="27" t="s">
        <v>20</v>
      </c>
      <c r="C404" s="27" t="s">
        <v>194</v>
      </c>
      <c r="D404" s="26" t="s">
        <v>193</v>
      </c>
      <c r="E404" s="124">
        <v>45.919800000000002</v>
      </c>
      <c r="F404" s="25">
        <v>44.29</v>
      </c>
      <c r="G404" s="25">
        <v>2033.78</v>
      </c>
    </row>
    <row r="405" spans="1:7" x14ac:dyDescent="0.2">
      <c r="A405" s="28" t="s">
        <v>192</v>
      </c>
      <c r="B405" s="27" t="s">
        <v>492</v>
      </c>
      <c r="C405" s="27" t="s">
        <v>190</v>
      </c>
      <c r="D405" s="26" t="s">
        <v>206</v>
      </c>
      <c r="E405" s="124">
        <v>2.7199999999999998E-2</v>
      </c>
      <c r="F405" s="134">
        <v>0.70620000000000005</v>
      </c>
      <c r="G405" s="25">
        <v>0.01</v>
      </c>
    </row>
    <row r="406" spans="1:7" x14ac:dyDescent="0.2">
      <c r="A406" s="28" t="s">
        <v>203</v>
      </c>
      <c r="B406" s="27" t="s">
        <v>20</v>
      </c>
      <c r="C406" s="27" t="s">
        <v>202</v>
      </c>
      <c r="D406" s="26" t="s">
        <v>193</v>
      </c>
      <c r="E406" s="124">
        <v>1868.1207999999999</v>
      </c>
      <c r="F406" s="25">
        <v>8.85</v>
      </c>
      <c r="G406" s="25">
        <v>16532.86</v>
      </c>
    </row>
    <row r="407" spans="1:7" x14ac:dyDescent="0.2">
      <c r="A407" s="28" t="s">
        <v>493</v>
      </c>
      <c r="B407" s="27" t="s">
        <v>492</v>
      </c>
      <c r="C407" s="27" t="s">
        <v>191</v>
      </c>
      <c r="D407" s="26" t="s">
        <v>189</v>
      </c>
      <c r="E407" s="124">
        <v>2.6551</v>
      </c>
      <c r="F407" s="134">
        <v>42.1402</v>
      </c>
      <c r="G407" s="25">
        <f>TRUNC(E407*F407,2)</f>
        <v>111.88</v>
      </c>
    </row>
    <row r="408" spans="1:7" x14ac:dyDescent="0.2">
      <c r="A408" s="28" t="s">
        <v>494</v>
      </c>
      <c r="B408" s="27" t="s">
        <v>492</v>
      </c>
      <c r="C408" s="27" t="s">
        <v>190</v>
      </c>
      <c r="D408" s="26" t="s">
        <v>189</v>
      </c>
      <c r="E408" s="124">
        <v>6.2399999999999997E-2</v>
      </c>
      <c r="F408" s="134">
        <v>0.44890000000000002</v>
      </c>
      <c r="G408" s="25">
        <f>TRUNC(E408*F408,2)</f>
        <v>0.02</v>
      </c>
    </row>
    <row r="409" spans="1:7" ht="15" x14ac:dyDescent="0.2">
      <c r="A409" s="37" t="s">
        <v>6</v>
      </c>
      <c r="B409" s="121" t="s">
        <v>7</v>
      </c>
      <c r="C409" s="121" t="s">
        <v>8</v>
      </c>
      <c r="D409" s="38" t="s">
        <v>9</v>
      </c>
      <c r="E409" s="37" t="s">
        <v>10</v>
      </c>
      <c r="F409" s="37" t="s">
        <v>11</v>
      </c>
      <c r="G409" s="37" t="s">
        <v>13</v>
      </c>
    </row>
    <row r="410" spans="1:7" ht="25.5" x14ac:dyDescent="0.2">
      <c r="A410" s="36" t="s">
        <v>217</v>
      </c>
      <c r="B410" s="35" t="s">
        <v>17</v>
      </c>
      <c r="C410" s="35" t="s">
        <v>216</v>
      </c>
      <c r="D410" s="34" t="s">
        <v>47</v>
      </c>
      <c r="E410" s="122">
        <v>1</v>
      </c>
      <c r="F410" s="33">
        <f>SUM(G411:G425)</f>
        <v>45690.679999999986</v>
      </c>
      <c r="G410" s="33">
        <v>45690.68</v>
      </c>
    </row>
    <row r="411" spans="1:7" ht="25.5" x14ac:dyDescent="0.2">
      <c r="A411" s="32" t="s">
        <v>215</v>
      </c>
      <c r="B411" s="31" t="s">
        <v>20</v>
      </c>
      <c r="C411" s="31" t="s">
        <v>214</v>
      </c>
      <c r="D411" s="30" t="s">
        <v>71</v>
      </c>
      <c r="E411" s="123">
        <v>18.043700000000001</v>
      </c>
      <c r="F411" s="29">
        <v>27.21</v>
      </c>
      <c r="G411" s="29">
        <v>490.96</v>
      </c>
    </row>
    <row r="412" spans="1:7" x14ac:dyDescent="0.2">
      <c r="A412" s="32" t="s">
        <v>213</v>
      </c>
      <c r="B412" s="31" t="s">
        <v>20</v>
      </c>
      <c r="C412" s="31" t="s">
        <v>212</v>
      </c>
      <c r="D412" s="30" t="s">
        <v>71</v>
      </c>
      <c r="E412" s="123">
        <v>53.893599999999999</v>
      </c>
      <c r="F412" s="29">
        <v>26.6</v>
      </c>
      <c r="G412" s="29">
        <v>1433.56</v>
      </c>
    </row>
    <row r="413" spans="1:7" ht="38.25" x14ac:dyDescent="0.2">
      <c r="A413" s="32" t="s">
        <v>211</v>
      </c>
      <c r="B413" s="31" t="s">
        <v>20</v>
      </c>
      <c r="C413" s="31" t="s">
        <v>210</v>
      </c>
      <c r="D413" s="30" t="s">
        <v>206</v>
      </c>
      <c r="E413" s="123">
        <v>16.3477</v>
      </c>
      <c r="F413" s="29">
        <v>5.42</v>
      </c>
      <c r="G413" s="29">
        <v>88.6</v>
      </c>
    </row>
    <row r="414" spans="1:7" ht="38.25" x14ac:dyDescent="0.2">
      <c r="A414" s="32" t="s">
        <v>209</v>
      </c>
      <c r="B414" s="31" t="s">
        <v>20</v>
      </c>
      <c r="C414" s="31" t="s">
        <v>208</v>
      </c>
      <c r="D414" s="30" t="s">
        <v>189</v>
      </c>
      <c r="E414" s="123">
        <v>37.545900000000003</v>
      </c>
      <c r="F414" s="29">
        <v>7.0000000000000007E-2</v>
      </c>
      <c r="G414" s="29">
        <v>2.62</v>
      </c>
    </row>
    <row r="415" spans="1:7" ht="25.5" x14ac:dyDescent="0.2">
      <c r="A415" s="32" t="s">
        <v>207</v>
      </c>
      <c r="B415" s="31" t="s">
        <v>20</v>
      </c>
      <c r="C415" s="31" t="s">
        <v>736</v>
      </c>
      <c r="D415" s="30" t="s">
        <v>206</v>
      </c>
      <c r="E415" s="123">
        <v>4.5997000000000003</v>
      </c>
      <c r="F415" s="29">
        <v>94.3</v>
      </c>
      <c r="G415" s="29">
        <v>433.75</v>
      </c>
    </row>
    <row r="416" spans="1:7" ht="25.5" x14ac:dyDescent="0.2">
      <c r="A416" s="32" t="s">
        <v>205</v>
      </c>
      <c r="B416" s="31" t="s">
        <v>20</v>
      </c>
      <c r="C416" s="31" t="s">
        <v>737</v>
      </c>
      <c r="D416" s="30" t="s">
        <v>189</v>
      </c>
      <c r="E416" s="123">
        <v>10.5642</v>
      </c>
      <c r="F416" s="29">
        <v>0.21</v>
      </c>
      <c r="G416" s="29">
        <v>2.21</v>
      </c>
    </row>
    <row r="417" spans="1:7" x14ac:dyDescent="0.2">
      <c r="A417" s="28" t="s">
        <v>204</v>
      </c>
      <c r="B417" s="27" t="s">
        <v>492</v>
      </c>
      <c r="C417" s="27" t="s">
        <v>191</v>
      </c>
      <c r="D417" s="26" t="s">
        <v>206</v>
      </c>
      <c r="E417" s="124">
        <v>0.69420000000000004</v>
      </c>
      <c r="F417" s="134">
        <v>49.815899999999999</v>
      </c>
      <c r="G417" s="25">
        <v>34.58</v>
      </c>
    </row>
    <row r="418" spans="1:7" x14ac:dyDescent="0.2">
      <c r="A418" s="28" t="s">
        <v>203</v>
      </c>
      <c r="B418" s="27" t="s">
        <v>20</v>
      </c>
      <c r="C418" s="27" t="s">
        <v>202</v>
      </c>
      <c r="D418" s="26" t="s">
        <v>193</v>
      </c>
      <c r="E418" s="124">
        <v>2740.4416000000001</v>
      </c>
      <c r="F418" s="25">
        <v>8.85</v>
      </c>
      <c r="G418" s="25">
        <v>24252.9</v>
      </c>
    </row>
    <row r="419" spans="1:7" ht="25.5" x14ac:dyDescent="0.2">
      <c r="A419" s="28" t="s">
        <v>201</v>
      </c>
      <c r="B419" s="27" t="s">
        <v>20</v>
      </c>
      <c r="C419" s="27" t="s">
        <v>200</v>
      </c>
      <c r="D419" s="26" t="s">
        <v>31</v>
      </c>
      <c r="E419" s="124">
        <v>10</v>
      </c>
      <c r="F419" s="25">
        <v>1303.33</v>
      </c>
      <c r="G419" s="25">
        <v>13033.3</v>
      </c>
    </row>
    <row r="420" spans="1:7" ht="25.5" x14ac:dyDescent="0.2">
      <c r="A420" s="28" t="s">
        <v>199</v>
      </c>
      <c r="B420" s="27" t="s">
        <v>20</v>
      </c>
      <c r="C420" s="27" t="s">
        <v>198</v>
      </c>
      <c r="D420" s="26" t="s">
        <v>31</v>
      </c>
      <c r="E420" s="124">
        <v>3</v>
      </c>
      <c r="F420" s="25">
        <v>649.70000000000005</v>
      </c>
      <c r="G420" s="25">
        <v>1949.1</v>
      </c>
    </row>
    <row r="421" spans="1:7" ht="25.5" x14ac:dyDescent="0.2">
      <c r="A421" s="28" t="s">
        <v>197</v>
      </c>
      <c r="B421" s="27" t="s">
        <v>20</v>
      </c>
      <c r="C421" s="27" t="s">
        <v>196</v>
      </c>
      <c r="D421" s="26" t="s">
        <v>47</v>
      </c>
      <c r="E421" s="124">
        <v>10</v>
      </c>
      <c r="F421" s="25">
        <v>58.22</v>
      </c>
      <c r="G421" s="25">
        <v>582.20000000000005</v>
      </c>
    </row>
    <row r="422" spans="1:7" x14ac:dyDescent="0.2">
      <c r="A422" s="28" t="s">
        <v>195</v>
      </c>
      <c r="B422" s="27" t="s">
        <v>20</v>
      </c>
      <c r="C422" s="27" t="s">
        <v>194</v>
      </c>
      <c r="D422" s="26" t="s">
        <v>193</v>
      </c>
      <c r="E422" s="124">
        <v>72.680800000000005</v>
      </c>
      <c r="F422" s="25">
        <v>44.29</v>
      </c>
      <c r="G422" s="25">
        <v>3219.03</v>
      </c>
    </row>
    <row r="423" spans="1:7" x14ac:dyDescent="0.2">
      <c r="A423" s="28" t="s">
        <v>192</v>
      </c>
      <c r="B423" s="27" t="s">
        <v>492</v>
      </c>
      <c r="C423" s="27" t="s">
        <v>190</v>
      </c>
      <c r="D423" s="26" t="s">
        <v>206</v>
      </c>
      <c r="E423" s="124">
        <v>3.4000000000000002E-2</v>
      </c>
      <c r="F423" s="134">
        <v>0.70620000000000005</v>
      </c>
      <c r="G423" s="25">
        <v>0.02</v>
      </c>
    </row>
    <row r="424" spans="1:7" x14ac:dyDescent="0.2">
      <c r="A424" s="28" t="s">
        <v>204</v>
      </c>
      <c r="B424" s="27" t="s">
        <v>492</v>
      </c>
      <c r="C424" s="27" t="s">
        <v>191</v>
      </c>
      <c r="D424" s="26" t="s">
        <v>189</v>
      </c>
      <c r="E424" s="124">
        <v>3.9826000000000001</v>
      </c>
      <c r="F424" s="134">
        <v>42.1402</v>
      </c>
      <c r="G424" s="25">
        <f>TRUNC(E424*F424,2)</f>
        <v>167.82</v>
      </c>
    </row>
    <row r="425" spans="1:7" x14ac:dyDescent="0.2">
      <c r="A425" s="28" t="s">
        <v>192</v>
      </c>
      <c r="B425" s="27" t="s">
        <v>492</v>
      </c>
      <c r="C425" s="27" t="s">
        <v>190</v>
      </c>
      <c r="D425" s="26" t="s">
        <v>189</v>
      </c>
      <c r="E425" s="124">
        <v>7.8E-2</v>
      </c>
      <c r="F425" s="134">
        <v>0.44890000000000002</v>
      </c>
      <c r="G425" s="25">
        <f>TRUNC(E425*F425,2)</f>
        <v>0.03</v>
      </c>
    </row>
  </sheetData>
  <autoFilter ref="A4:G425"/>
  <mergeCells count="7">
    <mergeCell ref="A3:G3"/>
    <mergeCell ref="B1:C1"/>
    <mergeCell ref="D1:E1"/>
    <mergeCell ref="F1:G1"/>
    <mergeCell ref="B2:C2"/>
    <mergeCell ref="D2:E2"/>
    <mergeCell ref="F2:G2"/>
  </mergeCells>
  <pageMargins left="0.51181102362204722" right="0.51181102362204722" top="0.98425196850393704" bottom="0.98425196850393704" header="0.51181102362204722" footer="0.51181102362204722"/>
  <pageSetup paperSize="9" scale="64" fitToHeight="0" orientation="portrait" r:id="rId1"/>
  <headerFooter>
    <oddFooter>Página &amp;P de &amp;N</oddFooter>
  </headerFooter>
  <rowBreaks count="14" manualBreakCount="14">
    <brk id="35" max="16383" man="1"/>
    <brk id="72" max="16383" man="1"/>
    <brk id="107" max="16383" man="1"/>
    <brk id="120" max="16383" man="1"/>
    <brk id="143" max="16383" man="1"/>
    <brk id="171" max="16383" man="1"/>
    <brk id="194" max="16383" man="1"/>
    <brk id="217" max="16383" man="1"/>
    <brk id="241" max="16383" man="1"/>
    <brk id="272" max="16383" man="1"/>
    <brk id="305" max="16383" man="1"/>
    <brk id="341" max="16383" man="1"/>
    <brk id="379" max="16383" man="1"/>
    <brk id="4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view="pageBreakPreview" zoomScaleNormal="100" zoomScaleSheetLayoutView="100" workbookViewId="0">
      <selection activeCell="A3" sqref="A3:B3"/>
    </sheetView>
  </sheetViews>
  <sheetFormatPr defaultRowHeight="14.25" x14ac:dyDescent="0.2"/>
  <cols>
    <col min="1" max="1" width="6.625" style="58" customWidth="1"/>
    <col min="2" max="2" width="72.625" style="58" customWidth="1"/>
    <col min="3" max="3" width="30.625" style="58" customWidth="1"/>
    <col min="4" max="5" width="17.625" style="58" customWidth="1"/>
    <col min="6" max="16384" width="9" style="58"/>
  </cols>
  <sheetData>
    <row r="1" spans="1:5" ht="56.25" customHeight="1" x14ac:dyDescent="0.2">
      <c r="A1" s="149" t="s">
        <v>500</v>
      </c>
      <c r="B1" s="149"/>
      <c r="C1" s="149"/>
      <c r="D1" s="149"/>
      <c r="E1" s="149"/>
    </row>
    <row r="2" spans="1:5" ht="15" customHeight="1" x14ac:dyDescent="0.2">
      <c r="A2" s="150" t="s">
        <v>0</v>
      </c>
      <c r="B2" s="150"/>
      <c r="C2" s="59" t="s">
        <v>1</v>
      </c>
      <c r="D2" s="151" t="s">
        <v>2</v>
      </c>
      <c r="E2" s="151"/>
    </row>
    <row r="3" spans="1:5" s="61" customFormat="1" ht="67.5" customHeight="1" x14ac:dyDescent="0.2">
      <c r="A3" s="152" t="str">
        <f>'Orçamento Sintético'!D2</f>
        <v>INFRAESTRUTURA URBANA - PAVIMENTAÇÃO ASFÁLTICA E DRENAGEM DE ÁGUAS PLUVIAIS - COMPLEXO JARDIM ITATIAIA - LOTE 01</v>
      </c>
      <c r="B3" s="152"/>
      <c r="C3" s="60" t="str">
        <f>'Orçamento Sintético'!E2</f>
        <v xml:space="preserve">SINAPI - 12/2023 - Mato Grosso do Sul
SICRO - 10/2023 - Mato Grosso do Sul
SCO RIO - 12/2023
ENGENHARIA CONSULTIA DNIT - 10/2023
</v>
      </c>
      <c r="D3" s="153" t="str">
        <f>UPPER('[1]Orçamento Sintético SD'!J3)&amp;CHAR(10)&amp;"BDI Serviços:"&amp;CHAR(10)&amp;FIXED('[1]Orçamento Sintético SD'!H3*100)&amp;"%"&amp;CHAR(10)&amp;"BDI Insumos:"&amp;CHAR(10)&amp;FIXED('[1]Orçamento Sintético SD'!H5*100)&amp;"%"</f>
        <v>NÃO DESONERADO
BDI Serviços:
22,00%
BDI Insumos:
15,28%</v>
      </c>
      <c r="E3" s="155" t="s">
        <v>501</v>
      </c>
    </row>
    <row r="4" spans="1:5" ht="20.100000000000001" customHeight="1" x14ac:dyDescent="0.2">
      <c r="A4" s="62" t="s">
        <v>502</v>
      </c>
      <c r="B4" s="63"/>
      <c r="C4" s="63"/>
      <c r="D4" s="154"/>
      <c r="E4" s="156"/>
    </row>
    <row r="5" spans="1:5" ht="15.95" customHeight="1" x14ac:dyDescent="0.2">
      <c r="A5" s="64" t="s">
        <v>5</v>
      </c>
      <c r="B5" s="147" t="s">
        <v>8</v>
      </c>
      <c r="C5" s="147"/>
      <c r="D5" s="64" t="s">
        <v>13</v>
      </c>
      <c r="E5" s="64" t="s">
        <v>13</v>
      </c>
    </row>
    <row r="6" spans="1:5" ht="17.100000000000001" customHeight="1" x14ac:dyDescent="0.2">
      <c r="A6" s="65">
        <v>1</v>
      </c>
      <c r="B6" s="125" t="str">
        <f>VLOOKUP(A6,'Orçamento Sintético'!$A$5:$J$156,4,FALSE)</f>
        <v>SERVIÇOS PRELIMINARES</v>
      </c>
      <c r="C6" s="126"/>
      <c r="D6" s="66">
        <f>VLOOKUP(A6,'Orçamento Sintético'!$A$5:$J$156,10,FALSE)</f>
        <v>214203.05000000002</v>
      </c>
      <c r="E6" s="66">
        <v>219199.17</v>
      </c>
    </row>
    <row r="7" spans="1:5" ht="15.95" customHeight="1" x14ac:dyDescent="0.2">
      <c r="A7" s="65">
        <v>2</v>
      </c>
      <c r="B7" s="125" t="str">
        <f>VLOOKUP(A7,'Orçamento Sintético'!$A$5:$J$156,4,FALSE)</f>
        <v>REMOÇÃO, DEMOLIÇÃO E SUPRESSÕES</v>
      </c>
      <c r="C7" s="126"/>
      <c r="D7" s="66">
        <f>VLOOKUP(A7,'Orçamento Sintético'!$A$5:$J$156,10,FALSE)</f>
        <v>114074.84999999999</v>
      </c>
      <c r="E7" s="66">
        <v>115818.38</v>
      </c>
    </row>
    <row r="8" spans="1:5" ht="15.95" customHeight="1" x14ac:dyDescent="0.2">
      <c r="A8" s="65">
        <v>3</v>
      </c>
      <c r="B8" s="125" t="str">
        <f>VLOOKUP(A8,'Orçamento Sintético'!$A$5:$J$156,4,FALSE)</f>
        <v>MICRODRENAGEM - TERRAPLENAGEM</v>
      </c>
      <c r="C8" s="126"/>
      <c r="D8" s="66">
        <f>VLOOKUP(A8,'Orçamento Sintético'!$A$5:$J$156,10,FALSE)</f>
        <v>533602.79</v>
      </c>
      <c r="E8" s="66">
        <v>537701.29</v>
      </c>
    </row>
    <row r="9" spans="1:5" ht="15.95" customHeight="1" x14ac:dyDescent="0.2">
      <c r="A9" s="65">
        <v>4</v>
      </c>
      <c r="B9" s="125" t="str">
        <f>VLOOKUP(A9,'Orçamento Sintético'!$A$5:$J$156,4,FALSE)</f>
        <v>MICRODRENAGEM - GALERIAS</v>
      </c>
      <c r="C9" s="126"/>
      <c r="D9" s="66">
        <f>VLOOKUP(A9,'Orçamento Sintético'!$A$5:$J$156,10,FALSE)</f>
        <v>422505.25999999989</v>
      </c>
      <c r="E9" s="66">
        <v>423241.9</v>
      </c>
    </row>
    <row r="10" spans="1:5" ht="15.95" customHeight="1" x14ac:dyDescent="0.2">
      <c r="A10" s="65">
        <v>5</v>
      </c>
      <c r="B10" s="125" t="str">
        <f>VLOOKUP(A10,'Orçamento Sintético'!$A$5:$J$156,4,FALSE)</f>
        <v>MICRODRENAGEM - DISPOSITIVOS AUXILIARES</v>
      </c>
      <c r="C10" s="126"/>
      <c r="D10" s="66">
        <f>VLOOKUP(A10,'Orçamento Sintético'!$A$5:$J$156,10,FALSE)</f>
        <v>257566.14000000004</v>
      </c>
      <c r="E10" s="66">
        <v>259408.45</v>
      </c>
    </row>
    <row r="11" spans="1:5" ht="15.95" customHeight="1" x14ac:dyDescent="0.2">
      <c r="A11" s="65">
        <v>6</v>
      </c>
      <c r="B11" s="125" t="str">
        <f>VLOOKUP(A11,'Orçamento Sintético'!$A$5:$J$156,4,FALSE)</f>
        <v>MICRODRENAGEM - SERVIÇOS DE ESTRUTRAS</v>
      </c>
      <c r="C11" s="127"/>
      <c r="D11" s="66">
        <f>VLOOKUP(A11,'Orçamento Sintético'!$A$5:$J$156,10,FALSE)</f>
        <v>6025.69</v>
      </c>
      <c r="E11" s="66">
        <v>6172.86</v>
      </c>
    </row>
    <row r="12" spans="1:5" ht="15.95" customHeight="1" x14ac:dyDescent="0.2">
      <c r="A12" s="65">
        <v>7</v>
      </c>
      <c r="B12" s="125" t="str">
        <f>VLOOKUP(A12,'Orçamento Sintético'!$A$5:$J$156,4,FALSE)</f>
        <v>MICRODRENAGEM - RECOMPOSIÇÃO DO PAVIMENTO</v>
      </c>
      <c r="C12" s="127"/>
      <c r="D12" s="66">
        <f>VLOOKUP(A12,'Orçamento Sintético'!$A$5:$J$156,10,FALSE)</f>
        <v>4423.6400000000003</v>
      </c>
      <c r="E12" s="66">
        <v>4462.93</v>
      </c>
    </row>
    <row r="13" spans="1:5" ht="15.95" customHeight="1" x14ac:dyDescent="0.2">
      <c r="A13" s="65">
        <v>8</v>
      </c>
      <c r="B13" s="125" t="str">
        <f>VLOOKUP(A13,'Orçamento Sintético'!$A$5:$J$156,4,FALSE)</f>
        <v>IMPLANTAÇÃO ASFÁLTICA - TERRAPLENAGEM</v>
      </c>
      <c r="C13" s="127"/>
      <c r="D13" s="66">
        <f>VLOOKUP(A13,'Orçamento Sintético'!$A$5:$J$156,10,FALSE)</f>
        <v>298008.09000000003</v>
      </c>
      <c r="E13" s="66">
        <v>307435.99</v>
      </c>
    </row>
    <row r="14" spans="1:5" ht="15.95" customHeight="1" x14ac:dyDescent="0.2">
      <c r="A14" s="65">
        <v>9</v>
      </c>
      <c r="B14" s="125" t="str">
        <f>VLOOKUP(A14,'Orçamento Sintético'!$A$5:$J$156,4,FALSE)</f>
        <v>IMPLANTAÇÃO ASFÁLTICA - PAVIMENTAÇÃO</v>
      </c>
      <c r="C14" s="127"/>
      <c r="D14" s="66">
        <f>VLOOKUP(A14,'Orçamento Sintético'!$A$5:$J$156,10,FALSE)</f>
        <v>3303032.27</v>
      </c>
      <c r="E14" s="66">
        <v>3319267.47</v>
      </c>
    </row>
    <row r="15" spans="1:5" ht="15.95" customHeight="1" x14ac:dyDescent="0.2">
      <c r="A15" s="65">
        <v>10</v>
      </c>
      <c r="B15" s="125" t="str">
        <f>VLOOKUP(A15,'Orçamento Sintético'!$A$5:$J$156,4,FALSE)</f>
        <v>SERVIÇOS COMPLEMENTARES</v>
      </c>
      <c r="C15" s="127"/>
      <c r="D15" s="66">
        <f>VLOOKUP(A15,'Orçamento Sintético'!$A$5:$J$156,10,FALSE)</f>
        <v>569894.2699999999</v>
      </c>
      <c r="E15" s="66">
        <v>581164.24</v>
      </c>
    </row>
    <row r="16" spans="1:5" ht="15.95" customHeight="1" x14ac:dyDescent="0.2">
      <c r="A16" s="65">
        <v>11</v>
      </c>
      <c r="B16" s="125" t="str">
        <f>VLOOKUP(A16,'Orçamento Sintético'!$A$5:$J$156,4,FALSE)</f>
        <v>PASSEIO COM ACESSIBILIDADE</v>
      </c>
      <c r="C16" s="127"/>
      <c r="D16" s="66">
        <f>VLOOKUP(A16,'Orçamento Sintético'!$A$5:$J$156,10,FALSE)</f>
        <v>732508.62</v>
      </c>
      <c r="E16" s="66">
        <v>760823.26</v>
      </c>
    </row>
    <row r="17" spans="1:5" ht="15.95" customHeight="1" x14ac:dyDescent="0.2">
      <c r="A17" s="65">
        <v>12</v>
      </c>
      <c r="B17" s="125" t="str">
        <f>VLOOKUP(A17,'Orçamento Sintético'!$A$5:$J$156,4,FALSE)</f>
        <v>SINALIZAÇÃO VIÁRIA DEFINITIVA HORIZONTAL E VERTICAL E DISPOSITIVOS DE SEGURANÇA</v>
      </c>
      <c r="C17" s="127"/>
      <c r="D17" s="66">
        <f>VLOOKUP(A17,'Orçamento Sintético'!$A$5:$J$156,10,FALSE)</f>
        <v>129094.42</v>
      </c>
      <c r="E17" s="66">
        <v>133527.72</v>
      </c>
    </row>
    <row r="18" spans="1:5" ht="15.95" customHeight="1" x14ac:dyDescent="0.2">
      <c r="A18" s="65">
        <v>13</v>
      </c>
      <c r="B18" s="125" t="str">
        <f>VLOOKUP(A18,'Orçamento Sintético'!$A$5:$J$156,4,FALSE)</f>
        <v>ADMINISTRAÇÃO LOCAL</v>
      </c>
      <c r="C18" s="127"/>
      <c r="D18" s="66">
        <f>VLOOKUP(A18,'Orçamento Sintético'!$A$5:$J$156,10,FALSE)</f>
        <v>335502.93</v>
      </c>
      <c r="E18" s="66">
        <v>316196.49</v>
      </c>
    </row>
    <row r="19" spans="1:5" ht="20.100000000000001" customHeight="1" x14ac:dyDescent="0.2">
      <c r="A19" s="67"/>
      <c r="B19" s="68"/>
      <c r="C19" s="67" t="s">
        <v>503</v>
      </c>
      <c r="D19" s="69">
        <f>SUM(D6:D18)</f>
        <v>6920442.0199999996</v>
      </c>
      <c r="E19" s="69">
        <f>SUM(E6:E18)</f>
        <v>6984420.1500000004</v>
      </c>
    </row>
    <row r="20" spans="1:5" ht="28.5" customHeight="1" x14ac:dyDescent="0.2">
      <c r="A20" s="148" t="str">
        <f>"NOTA: O ORÇAMENTO ADOTADO UTILIZARÁ ENCARGOS SOCIAIS "&amp;IF(D19&gt;E19,"DESONERADOS","NÃO DESONERADOS")&amp;" POR SER O MENOR CUSTO, SENDO ESTA ALTERNATIVA A MAIS VANTAJOSA PARA A ADMINISTRAÇÃO PÚBLICA."</f>
        <v>NOTA: O ORÇAMENTO ADOTADO UTILIZARÁ ENCARGOS SOCIAIS NÃO DESONERADOS POR SER O MENOR CUSTO, SENDO ESTA ALTERNATIVA A MAIS VANTAJOSA PARA A ADMINISTRAÇÃO PÚBLICA.</v>
      </c>
      <c r="B20" s="148"/>
      <c r="C20" s="148"/>
      <c r="D20" s="148"/>
      <c r="E20" s="148"/>
    </row>
    <row r="21" spans="1:5" ht="15" customHeight="1" x14ac:dyDescent="0.2"/>
  </sheetData>
  <mergeCells count="8">
    <mergeCell ref="B5:C5"/>
    <mergeCell ref="A20:E20"/>
    <mergeCell ref="A1:E1"/>
    <mergeCell ref="A2:B2"/>
    <mergeCell ref="D2:E2"/>
    <mergeCell ref="A3:B3"/>
    <mergeCell ref="D3:D4"/>
    <mergeCell ref="E3:E4"/>
  </mergeCells>
  <pageMargins left="0.62992125984251968" right="0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showOutlineSymbols="0" showWhiteSpace="0" topLeftCell="E3" workbookViewId="0">
      <selection activeCell="E18" sqref="E18"/>
    </sheetView>
  </sheetViews>
  <sheetFormatPr defaultRowHeight="14.25" x14ac:dyDescent="0.2"/>
  <cols>
    <col min="1" max="2" width="10" style="54" bestFit="1" customWidth="1"/>
    <col min="3" max="3" width="9" style="54"/>
    <col min="4" max="4" width="60" style="54" bestFit="1" customWidth="1"/>
    <col min="5" max="5" width="30" style="54" bestFit="1" customWidth="1"/>
    <col min="6" max="6" width="5" style="54" bestFit="1" customWidth="1"/>
    <col min="7" max="10" width="10" style="54" bestFit="1" customWidth="1"/>
    <col min="11" max="11" width="36" style="54" bestFit="1" customWidth="1"/>
    <col min="12" max="16384" width="9" style="54"/>
  </cols>
  <sheetData>
    <row r="1" spans="1:11" ht="15" x14ac:dyDescent="0.2">
      <c r="A1" s="55"/>
      <c r="B1" s="55"/>
      <c r="C1" s="55"/>
      <c r="D1" s="55" t="s">
        <v>0</v>
      </c>
      <c r="E1" s="55" t="s">
        <v>1</v>
      </c>
      <c r="F1" s="145" t="s">
        <v>556</v>
      </c>
      <c r="G1" s="145"/>
      <c r="H1" s="145"/>
      <c r="I1" s="145" t="s">
        <v>2</v>
      </c>
      <c r="J1" s="145"/>
      <c r="K1" s="145"/>
    </row>
    <row r="2" spans="1:11" ht="80.099999999999994" customHeight="1" x14ac:dyDescent="0.2">
      <c r="A2" s="56"/>
      <c r="B2" s="56"/>
      <c r="C2" s="56"/>
      <c r="D2" s="56" t="s">
        <v>3</v>
      </c>
      <c r="E2" s="56" t="s">
        <v>555</v>
      </c>
      <c r="F2" s="146" t="s">
        <v>554</v>
      </c>
      <c r="G2" s="146"/>
      <c r="H2" s="146"/>
      <c r="I2" s="146" t="s">
        <v>553</v>
      </c>
      <c r="J2" s="146"/>
      <c r="K2" s="146"/>
    </row>
    <row r="3" spans="1:11" ht="15" x14ac:dyDescent="0.25">
      <c r="A3" s="157" t="s">
        <v>502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30" customHeight="1" x14ac:dyDescent="0.2">
      <c r="A4" s="158" t="s">
        <v>5</v>
      </c>
      <c r="B4" s="158"/>
      <c r="C4" s="158"/>
      <c r="D4" s="158" t="s">
        <v>8</v>
      </c>
      <c r="E4" s="158"/>
      <c r="F4" s="158"/>
      <c r="G4" s="158"/>
      <c r="H4" s="158"/>
      <c r="I4" s="158"/>
      <c r="J4" s="37" t="s">
        <v>13</v>
      </c>
      <c r="K4" s="37" t="s">
        <v>14</v>
      </c>
    </row>
    <row r="5" spans="1:11" ht="24" customHeight="1" x14ac:dyDescent="0.2">
      <c r="A5" s="159">
        <v>1</v>
      </c>
      <c r="B5" s="160"/>
      <c r="C5" s="160"/>
      <c r="D5" s="160" t="s">
        <v>15</v>
      </c>
      <c r="E5" s="160"/>
      <c r="F5" s="160"/>
      <c r="G5" s="160"/>
      <c r="H5" s="160"/>
      <c r="I5" s="160"/>
      <c r="J5" s="116">
        <v>207205.05</v>
      </c>
      <c r="K5" s="115">
        <v>3.0691596663302192E-2</v>
      </c>
    </row>
    <row r="6" spans="1:11" ht="24" customHeight="1" x14ac:dyDescent="0.2">
      <c r="A6" s="159">
        <v>2</v>
      </c>
      <c r="B6" s="160"/>
      <c r="C6" s="160"/>
      <c r="D6" s="160" t="s">
        <v>52</v>
      </c>
      <c r="E6" s="160"/>
      <c r="F6" s="160"/>
      <c r="G6" s="160"/>
      <c r="H6" s="160"/>
      <c r="I6" s="160"/>
      <c r="J6" s="116">
        <v>115483.58</v>
      </c>
      <c r="K6" s="115">
        <v>1.7105642254347526E-2</v>
      </c>
    </row>
    <row r="7" spans="1:11" ht="24" customHeight="1" x14ac:dyDescent="0.2">
      <c r="A7" s="159">
        <v>3</v>
      </c>
      <c r="B7" s="160"/>
      <c r="C7" s="160"/>
      <c r="D7" s="160" t="s">
        <v>68</v>
      </c>
      <c r="E7" s="160"/>
      <c r="F7" s="160"/>
      <c r="G7" s="160"/>
      <c r="H7" s="160"/>
      <c r="I7" s="160"/>
      <c r="J7" s="116">
        <v>511941.61</v>
      </c>
      <c r="K7" s="115">
        <v>7.582974164616911E-2</v>
      </c>
    </row>
    <row r="8" spans="1:11" ht="24" customHeight="1" x14ac:dyDescent="0.2">
      <c r="A8" s="159">
        <v>4</v>
      </c>
      <c r="B8" s="160"/>
      <c r="C8" s="160"/>
      <c r="D8" s="160" t="s">
        <v>95</v>
      </c>
      <c r="E8" s="160"/>
      <c r="F8" s="160"/>
      <c r="G8" s="160"/>
      <c r="H8" s="160"/>
      <c r="I8" s="160"/>
      <c r="J8" s="116">
        <v>407276.42</v>
      </c>
      <c r="K8" s="115">
        <v>6.0326539401977228E-2</v>
      </c>
    </row>
    <row r="9" spans="1:11" ht="24" customHeight="1" x14ac:dyDescent="0.2">
      <c r="A9" s="159">
        <v>5</v>
      </c>
      <c r="B9" s="160"/>
      <c r="C9" s="160"/>
      <c r="D9" s="160" t="s">
        <v>108</v>
      </c>
      <c r="E9" s="160"/>
      <c r="F9" s="160"/>
      <c r="G9" s="160"/>
      <c r="H9" s="160"/>
      <c r="I9" s="160"/>
      <c r="J9" s="116">
        <v>273429.67</v>
      </c>
      <c r="K9" s="115">
        <v>4.0500910317677198E-2</v>
      </c>
    </row>
    <row r="10" spans="1:11" ht="24" customHeight="1" x14ac:dyDescent="0.2">
      <c r="A10" s="159">
        <v>6</v>
      </c>
      <c r="B10" s="160"/>
      <c r="C10" s="160"/>
      <c r="D10" s="160" t="s">
        <v>128</v>
      </c>
      <c r="E10" s="160"/>
      <c r="F10" s="160"/>
      <c r="G10" s="160"/>
      <c r="H10" s="160"/>
      <c r="I10" s="160"/>
      <c r="J10" s="116">
        <v>6387.07</v>
      </c>
      <c r="K10" s="115">
        <v>9.4606466541369305E-4</v>
      </c>
    </row>
    <row r="11" spans="1:11" ht="24" customHeight="1" x14ac:dyDescent="0.2">
      <c r="A11" s="159">
        <v>7</v>
      </c>
      <c r="B11" s="160"/>
      <c r="C11" s="160"/>
      <c r="D11" s="160" t="s">
        <v>132</v>
      </c>
      <c r="E11" s="160"/>
      <c r="F11" s="160"/>
      <c r="G11" s="160"/>
      <c r="H11" s="160"/>
      <c r="I11" s="160"/>
      <c r="J11" s="116">
        <v>4513.25</v>
      </c>
      <c r="K11" s="115">
        <v>6.6851096843753869E-4</v>
      </c>
    </row>
    <row r="12" spans="1:11" ht="24" customHeight="1" x14ac:dyDescent="0.2">
      <c r="A12" s="159">
        <v>8</v>
      </c>
      <c r="B12" s="160"/>
      <c r="C12" s="160"/>
      <c r="D12" s="160" t="s">
        <v>143</v>
      </c>
      <c r="E12" s="160"/>
      <c r="F12" s="160"/>
      <c r="G12" s="160"/>
      <c r="H12" s="160"/>
      <c r="I12" s="160"/>
      <c r="J12" s="116">
        <v>284884.94</v>
      </c>
      <c r="K12" s="115">
        <v>4.2197686175742558E-2</v>
      </c>
    </row>
    <row r="13" spans="1:11" ht="24" customHeight="1" x14ac:dyDescent="0.2">
      <c r="A13" s="159">
        <v>9</v>
      </c>
      <c r="B13" s="160"/>
      <c r="C13" s="160"/>
      <c r="D13" s="160" t="s">
        <v>147</v>
      </c>
      <c r="E13" s="160"/>
      <c r="F13" s="160"/>
      <c r="G13" s="160"/>
      <c r="H13" s="160"/>
      <c r="I13" s="160"/>
      <c r="J13" s="116">
        <v>3241418.85</v>
      </c>
      <c r="K13" s="115">
        <v>0.48012497746085259</v>
      </c>
    </row>
    <row r="14" spans="1:11" ht="24" customHeight="1" x14ac:dyDescent="0.2">
      <c r="A14" s="159">
        <v>10</v>
      </c>
      <c r="B14" s="160"/>
      <c r="C14" s="160"/>
      <c r="D14" s="160" t="s">
        <v>156</v>
      </c>
      <c r="E14" s="160"/>
      <c r="F14" s="160"/>
      <c r="G14" s="160"/>
      <c r="H14" s="160"/>
      <c r="I14" s="160"/>
      <c r="J14" s="116">
        <v>541995</v>
      </c>
      <c r="K14" s="115">
        <v>8.0281305564350244E-2</v>
      </c>
    </row>
    <row r="15" spans="1:11" ht="24" customHeight="1" x14ac:dyDescent="0.2">
      <c r="A15" s="159">
        <v>11</v>
      </c>
      <c r="B15" s="160"/>
      <c r="C15" s="160"/>
      <c r="D15" s="160" t="s">
        <v>162</v>
      </c>
      <c r="E15" s="160"/>
      <c r="F15" s="160"/>
      <c r="G15" s="160"/>
      <c r="H15" s="160"/>
      <c r="I15" s="160"/>
      <c r="J15" s="116">
        <v>709220.73</v>
      </c>
      <c r="K15" s="115">
        <v>0.10505109113128636</v>
      </c>
    </row>
    <row r="16" spans="1:11" ht="26.1" customHeight="1" x14ac:dyDescent="0.2">
      <c r="A16" s="159">
        <v>12</v>
      </c>
      <c r="B16" s="160"/>
      <c r="C16" s="160"/>
      <c r="D16" s="160" t="s">
        <v>170</v>
      </c>
      <c r="E16" s="160"/>
      <c r="F16" s="160"/>
      <c r="G16" s="160"/>
      <c r="H16" s="160"/>
      <c r="I16" s="160"/>
      <c r="J16" s="116">
        <v>136657.78</v>
      </c>
      <c r="K16" s="115">
        <v>2.0242004066321189E-2</v>
      </c>
    </row>
    <row r="17" spans="1:11" ht="24" customHeight="1" x14ac:dyDescent="0.2">
      <c r="A17" s="159">
        <v>13</v>
      </c>
      <c r="B17" s="160"/>
      <c r="C17" s="160"/>
      <c r="D17" s="160" t="s">
        <v>182</v>
      </c>
      <c r="E17" s="160"/>
      <c r="F17" s="160"/>
      <c r="G17" s="160"/>
      <c r="H17" s="160"/>
      <c r="I17" s="160"/>
      <c r="J17" s="116">
        <v>310784.18</v>
      </c>
      <c r="K17" s="115">
        <v>4.60339296841226E-2</v>
      </c>
    </row>
    <row r="18" spans="1:11" x14ac:dyDescent="0.2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x14ac:dyDescent="0.2">
      <c r="A19" s="161"/>
      <c r="B19" s="161"/>
      <c r="C19" s="161"/>
      <c r="D19" s="23"/>
      <c r="E19" s="57"/>
      <c r="F19" s="57"/>
      <c r="G19" s="146" t="s">
        <v>186</v>
      </c>
      <c r="H19" s="161"/>
      <c r="I19" s="162">
        <v>5490487.9400000004</v>
      </c>
      <c r="J19" s="161"/>
      <c r="K19" s="161"/>
    </row>
    <row r="20" spans="1:11" x14ac:dyDescent="0.2">
      <c r="A20" s="161"/>
      <c r="B20" s="161"/>
      <c r="C20" s="161"/>
      <c r="D20" s="23"/>
      <c r="E20" s="57"/>
      <c r="F20" s="57"/>
      <c r="G20" s="146" t="s">
        <v>187</v>
      </c>
      <c r="H20" s="161"/>
      <c r="I20" s="162">
        <v>1260710.19</v>
      </c>
      <c r="J20" s="161"/>
      <c r="K20" s="161"/>
    </row>
    <row r="21" spans="1:11" x14ac:dyDescent="0.2">
      <c r="A21" s="161"/>
      <c r="B21" s="161"/>
      <c r="C21" s="161"/>
      <c r="D21" s="23"/>
      <c r="E21" s="57"/>
      <c r="F21" s="57"/>
      <c r="G21" s="146" t="s">
        <v>188</v>
      </c>
      <c r="H21" s="161"/>
      <c r="I21" s="162">
        <v>6751198.1299999999</v>
      </c>
      <c r="J21" s="161"/>
      <c r="K21" s="161"/>
    </row>
    <row r="22" spans="1:11" ht="60" customHeight="1" x14ac:dyDescent="0.2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</row>
    <row r="23" spans="1:11" ht="69.95" customHeight="1" x14ac:dyDescent="0.2">
      <c r="A23" s="163" t="s">
        <v>552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</row>
  </sheetData>
  <mergeCells count="43">
    <mergeCell ref="A23:K23"/>
    <mergeCell ref="A20:C20"/>
    <mergeCell ref="G20:H20"/>
    <mergeCell ref="I20:K20"/>
    <mergeCell ref="A21:C21"/>
    <mergeCell ref="G21:H21"/>
    <mergeCell ref="I21:K21"/>
    <mergeCell ref="A16:C16"/>
    <mergeCell ref="D16:I16"/>
    <mergeCell ref="A17:C17"/>
    <mergeCell ref="D17:I17"/>
    <mergeCell ref="A19:C19"/>
    <mergeCell ref="G19:H19"/>
    <mergeCell ref="I19:K19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&amp;CPREFEITURA MUNICIPAL DE CAMPO GRANDE
CNPJ: 03.501.509/0001-06 &amp;R</oddHeader>
    <oddFooter>&amp;L &amp;CAV AFONSO PENA  - CENTRO - CAMPO GRANDE / MS
 / guilherme.makimori@sisep.campogrande.ms.gov.br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5"/>
  <sheetViews>
    <sheetView showZeros="0" view="pageBreakPreview" zoomScaleNormal="100" zoomScaleSheetLayoutView="100" workbookViewId="0">
      <selection activeCell="A3" sqref="A3:C5"/>
    </sheetView>
  </sheetViews>
  <sheetFormatPr defaultRowHeight="14.25" x14ac:dyDescent="0.2"/>
  <cols>
    <col min="1" max="1" width="6.625" style="88" customWidth="1"/>
    <col min="2" max="2" width="58.625" style="88" customWidth="1"/>
    <col min="3" max="3" width="19.375" style="89" customWidth="1"/>
    <col min="4" max="11" width="12.625" style="89" customWidth="1"/>
    <col min="12" max="12" width="13.5" style="89" bestFit="1" customWidth="1"/>
    <col min="13" max="13" width="13.625" style="89" customWidth="1"/>
    <col min="14" max="14" width="28.625" style="58" customWidth="1"/>
    <col min="15" max="16384" width="9" style="58"/>
  </cols>
  <sheetData>
    <row r="1" spans="1:14" s="54" customFormat="1" ht="56.25" customHeight="1" x14ac:dyDescent="0.25">
      <c r="A1" s="149" t="s">
        <v>500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70" t="s">
        <v>504</v>
      </c>
    </row>
    <row r="2" spans="1:14" ht="30" x14ac:dyDescent="0.2">
      <c r="A2" s="177" t="s">
        <v>521</v>
      </c>
      <c r="B2" s="177"/>
      <c r="C2" s="71"/>
      <c r="D2" s="72" t="s">
        <v>1</v>
      </c>
      <c r="E2" s="72"/>
      <c r="F2" s="73" t="s">
        <v>505</v>
      </c>
      <c r="G2" s="71"/>
      <c r="H2" s="90" t="s">
        <v>2</v>
      </c>
      <c r="I2" s="90"/>
      <c r="J2" s="90"/>
      <c r="K2" s="90"/>
      <c r="L2" s="71"/>
      <c r="M2" s="73"/>
      <c r="N2" s="173" t="s">
        <v>506</v>
      </c>
    </row>
    <row r="3" spans="1:14" ht="14.25" customHeight="1" x14ac:dyDescent="0.2">
      <c r="A3" s="174" t="str">
        <f>'Orçamento Sintético'!D2</f>
        <v>INFRAESTRUTURA URBANA - PAVIMENTAÇÃO ASFÁLTICA E DRENAGEM DE ÁGUAS PLUVIAIS - COMPLEXO JARDIM ITATIAIA - LOTE 01</v>
      </c>
      <c r="B3" s="174"/>
      <c r="C3" s="174"/>
      <c r="D3" s="175" t="str">
        <f>'Orçamento Sintético'!E2</f>
        <v xml:space="preserve">SINAPI - 12/2023 - Mato Grosso do Sul
SICRO - 10/2023 - Mato Grosso do Sul
SCO RIO - 12/2023
ENGENHARIA CONSULTIA DNIT - 10/2023
</v>
      </c>
      <c r="E3" s="175"/>
      <c r="F3" s="74">
        <f>IF('[2]Quadro de Comparação'!D21&lt;='[2]Quadro de Comparação'!E21,'[2]Orçamento Sintético SD'!H3,'[2]Orçamento Sintético CD'!H3)</f>
        <v>0.22</v>
      </c>
      <c r="G3" s="71"/>
      <c r="H3" s="91" t="str">
        <f>IF('[2]Quadro de Comparação'!D21&lt;='[2]Quadro de Comparação'!E21,'[2]Orçamento Sintético SD'!J3,'[2]Orçamento Sintético CD'!J3)</f>
        <v>Não Desonerado</v>
      </c>
      <c r="I3" s="91"/>
      <c r="J3" s="91"/>
      <c r="K3" s="91"/>
      <c r="L3" s="71"/>
      <c r="M3" s="92"/>
      <c r="N3" s="173"/>
    </row>
    <row r="4" spans="1:14" ht="15" x14ac:dyDescent="0.2">
      <c r="A4" s="174"/>
      <c r="B4" s="174"/>
      <c r="C4" s="174"/>
      <c r="D4" s="175"/>
      <c r="E4" s="175"/>
      <c r="F4" s="73" t="s">
        <v>507</v>
      </c>
      <c r="G4" s="73"/>
      <c r="H4" s="71"/>
      <c r="I4" s="71"/>
      <c r="J4" s="71"/>
      <c r="K4" s="71"/>
      <c r="L4" s="75"/>
      <c r="M4" s="75"/>
      <c r="N4" s="176" t="s">
        <v>508</v>
      </c>
    </row>
    <row r="5" spans="1:14" ht="76.5" customHeight="1" x14ac:dyDescent="0.2">
      <c r="A5" s="174"/>
      <c r="B5" s="174"/>
      <c r="C5" s="174"/>
      <c r="D5" s="175"/>
      <c r="E5" s="175"/>
      <c r="F5" s="74">
        <f>IF('[2]Quadro de Comparação'!D21&lt;='[2]Quadro de Comparação'!E21,'[2]Orçamento Sintético SD'!H5,'[2]Orçamento Sintético CD'!H5)</f>
        <v>0.15279999999999999</v>
      </c>
      <c r="G5" s="76"/>
      <c r="H5" s="71"/>
      <c r="I5" s="71"/>
      <c r="J5" s="71"/>
      <c r="K5" s="71"/>
      <c r="L5" s="75"/>
      <c r="M5" s="75"/>
      <c r="N5" s="176"/>
    </row>
    <row r="6" spans="1:14" ht="20.100000000000001" customHeight="1" x14ac:dyDescent="0.2">
      <c r="A6" s="144" t="s">
        <v>509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2" t="s">
        <v>510</v>
      </c>
    </row>
    <row r="7" spans="1:14" ht="15" x14ac:dyDescent="0.2">
      <c r="A7" s="77" t="s">
        <v>5</v>
      </c>
      <c r="B7" s="77" t="s">
        <v>8</v>
      </c>
      <c r="C7" s="77" t="s">
        <v>511</v>
      </c>
      <c r="D7" s="77" t="s">
        <v>512</v>
      </c>
      <c r="E7" s="77" t="s">
        <v>513</v>
      </c>
      <c r="F7" s="77" t="s">
        <v>514</v>
      </c>
      <c r="G7" s="77" t="s">
        <v>515</v>
      </c>
      <c r="H7" s="77" t="s">
        <v>522</v>
      </c>
      <c r="I7" s="77" t="s">
        <v>523</v>
      </c>
      <c r="J7" s="77" t="s">
        <v>524</v>
      </c>
      <c r="K7" s="77" t="s">
        <v>525</v>
      </c>
      <c r="L7" s="77" t="s">
        <v>526</v>
      </c>
      <c r="M7" s="77" t="s">
        <v>13</v>
      </c>
      <c r="N7" s="172"/>
    </row>
    <row r="8" spans="1:14" s="80" customFormat="1" ht="15" thickBot="1" x14ac:dyDescent="0.25">
      <c r="A8" s="168">
        <v>1</v>
      </c>
      <c r="B8" s="170" t="str">
        <f>VLOOKUP(A8,'Quadro de Comparação'!$A$6:$D$18,2,FALSE)</f>
        <v>SERVIÇOS PRELIMINARES</v>
      </c>
      <c r="C8" s="171">
        <f>VLOOKUP(A8,'Quadro de Comparação'!$A$6:$D$18,4,FALSE)</f>
        <v>214203.05000000002</v>
      </c>
      <c r="D8" s="78">
        <v>0.2</v>
      </c>
      <c r="E8" s="78">
        <v>0.2</v>
      </c>
      <c r="F8" s="78">
        <v>0.2</v>
      </c>
      <c r="G8" s="78">
        <v>0.15</v>
      </c>
      <c r="H8" s="78">
        <v>0.05</v>
      </c>
      <c r="I8" s="78">
        <v>0.05</v>
      </c>
      <c r="J8" s="78">
        <v>0.05</v>
      </c>
      <c r="K8" s="78">
        <v>0.05</v>
      </c>
      <c r="L8" s="78">
        <v>0.05</v>
      </c>
      <c r="M8" s="79">
        <f t="shared" ref="M8:M35" si="0">SUM(D8:L8)</f>
        <v>1.0000000000000002</v>
      </c>
    </row>
    <row r="9" spans="1:14" s="80" customFormat="1" ht="15" thickTop="1" x14ac:dyDescent="0.2">
      <c r="A9" s="168"/>
      <c r="B9" s="170"/>
      <c r="C9" s="171"/>
      <c r="D9" s="81">
        <f>ROUND($C8*D8,2)</f>
        <v>42840.61</v>
      </c>
      <c r="E9" s="81">
        <f>IF(SUM($D8:E8)=1,$C8-SUM($D9:D9),ROUND($C8*E8,2))</f>
        <v>42840.61</v>
      </c>
      <c r="F9" s="81">
        <f>IF(SUM($D8:F8)=1,$C8-SUM($D9:E9),ROUND($C8*F8,2))</f>
        <v>42840.61</v>
      </c>
      <c r="G9" s="81">
        <f>IF(SUM($D8:G8)=1,$C8-SUM($D9:F9),ROUND($C8*G8,2))</f>
        <v>32130.46</v>
      </c>
      <c r="H9" s="81">
        <f>IF(SUM($D8:H8)=1,$C8-SUM($D9:G9),ROUND($C8*H8,2))</f>
        <v>10710.15</v>
      </c>
      <c r="I9" s="81">
        <f>IF(SUM($D8:I8)=1,$C8-SUM($D9:H9),ROUND($C8*I8,2))</f>
        <v>10710.15</v>
      </c>
      <c r="J9" s="81">
        <f>IF(SUM($D8:J8)=1,$C8-SUM($D9:I9),ROUND($C8*J8,2))</f>
        <v>10710.15</v>
      </c>
      <c r="K9" s="81">
        <f>IF(SUM($D8:K8)=1,$C8-SUM($D9:J9),ROUND($C8*K8,2))</f>
        <v>10710.15</v>
      </c>
      <c r="L9" s="81">
        <f>IF(SUM($D8:L8)=1,$C8-SUM($D9:K9),ROUND($C8*L8,2))</f>
        <v>10710.160000000033</v>
      </c>
      <c r="M9" s="82">
        <f t="shared" si="0"/>
        <v>214203.05000000002</v>
      </c>
    </row>
    <row r="10" spans="1:14" s="80" customFormat="1" ht="15" thickBot="1" x14ac:dyDescent="0.25">
      <c r="A10" s="168">
        <v>2</v>
      </c>
      <c r="B10" s="170" t="str">
        <f>VLOOKUP(A10,'Quadro de Comparação'!$A$6:$D$18,2,FALSE)</f>
        <v>REMOÇÃO, DEMOLIÇÃO E SUPRESSÕES</v>
      </c>
      <c r="C10" s="171">
        <f>VLOOKUP(A10,'Quadro de Comparação'!$A$6:$D$18,4,FALSE)</f>
        <v>114074.84999999999</v>
      </c>
      <c r="D10" s="78">
        <v>0.25</v>
      </c>
      <c r="E10" s="78">
        <v>0.25</v>
      </c>
      <c r="F10" s="78">
        <v>0.25</v>
      </c>
      <c r="G10" s="78">
        <v>0.25</v>
      </c>
      <c r="H10" s="78"/>
      <c r="I10" s="78"/>
      <c r="J10" s="78"/>
      <c r="K10" s="78"/>
      <c r="L10" s="78"/>
      <c r="M10" s="79">
        <f t="shared" si="0"/>
        <v>1</v>
      </c>
    </row>
    <row r="11" spans="1:14" s="80" customFormat="1" ht="15" thickTop="1" x14ac:dyDescent="0.2">
      <c r="A11" s="168"/>
      <c r="B11" s="170"/>
      <c r="C11" s="171"/>
      <c r="D11" s="81">
        <f>ROUND($C10*D10,2)</f>
        <v>28518.71</v>
      </c>
      <c r="E11" s="81">
        <f>IF(SUM($D10:E10)=1,$C10-SUM($D11:D11),ROUND($C10*E10,2))</f>
        <v>28518.71</v>
      </c>
      <c r="F11" s="81">
        <f>IF(SUM($D10:F10)=1,$C10-SUM($D11:E11),ROUND($C10*F10,2))</f>
        <v>28518.71</v>
      </c>
      <c r="G11" s="81">
        <f>IF(SUM($D10:G10)=1,$C10-SUM($D11:F11),ROUND($C10*G10,2))</f>
        <v>28518.719999999987</v>
      </c>
      <c r="H11" s="81">
        <f>IF(SUM($D10:H10)=1,$C10-SUM($D11:G11),ROUND($C10*H10,2))</f>
        <v>0</v>
      </c>
      <c r="I11" s="81"/>
      <c r="J11" s="81"/>
      <c r="K11" s="81"/>
      <c r="L11" s="81">
        <f>IF(SUM($D10:L10)=1,$C10-SUM($D11:K11),ROUND($C10*L10,2))</f>
        <v>0</v>
      </c>
      <c r="M11" s="82">
        <f t="shared" si="0"/>
        <v>114074.84999999999</v>
      </c>
    </row>
    <row r="12" spans="1:14" s="80" customFormat="1" ht="15" thickBot="1" x14ac:dyDescent="0.25">
      <c r="A12" s="168">
        <v>3</v>
      </c>
      <c r="B12" s="170" t="str">
        <f>VLOOKUP(A12,'Quadro de Comparação'!$A$6:$D$18,2,FALSE)</f>
        <v>MICRODRENAGEM - TERRAPLENAGEM</v>
      </c>
      <c r="C12" s="171">
        <f>VLOOKUP(A12,'Quadro de Comparação'!$A$6:$D$18,4,FALSE)</f>
        <v>533602.79</v>
      </c>
      <c r="D12" s="78">
        <v>0.05</v>
      </c>
      <c r="E12" s="78">
        <v>0.1</v>
      </c>
      <c r="F12" s="78">
        <v>0.1</v>
      </c>
      <c r="G12" s="78">
        <v>0.15</v>
      </c>
      <c r="H12" s="78">
        <v>0.2</v>
      </c>
      <c r="I12" s="78">
        <v>0.2</v>
      </c>
      <c r="J12" s="78">
        <v>0.1</v>
      </c>
      <c r="K12" s="78">
        <v>0.05</v>
      </c>
      <c r="L12" s="78">
        <v>0.05</v>
      </c>
      <c r="M12" s="79">
        <f t="shared" si="0"/>
        <v>1</v>
      </c>
    </row>
    <row r="13" spans="1:14" s="80" customFormat="1" ht="15" thickTop="1" x14ac:dyDescent="0.2">
      <c r="A13" s="168"/>
      <c r="B13" s="170"/>
      <c r="C13" s="171"/>
      <c r="D13" s="81">
        <f>ROUND($C12*D12,2)</f>
        <v>26680.14</v>
      </c>
      <c r="E13" s="81">
        <f>IF(SUM($D12:E12)=1,$C12-SUM($D13:D13),ROUND($C12*E12,2))</f>
        <v>53360.28</v>
      </c>
      <c r="F13" s="81">
        <f>IF(SUM($D12:F12)=1,$C12-SUM($D13:E13),ROUND($C12*F12,2))</f>
        <v>53360.28</v>
      </c>
      <c r="G13" s="81">
        <f>IF(SUM($D12:G12)=1,$C12-SUM($D13:F13),ROUND($C12*G12,2))</f>
        <v>80040.42</v>
      </c>
      <c r="H13" s="81">
        <f>IF(SUM($D12:H12)=1,$C12-SUM($D13:G13),ROUND($C12*H12,2))</f>
        <v>106720.56</v>
      </c>
      <c r="I13" s="81">
        <f>IF(SUM($D12:I12)=1,$C12-SUM($D13:H13),ROUND($C12*I12,2))</f>
        <v>106720.56</v>
      </c>
      <c r="J13" s="81">
        <f>IF(SUM($D12:J12)=1,$C12-SUM($D13:I13),ROUND($C12*J12,2))</f>
        <v>53360.28</v>
      </c>
      <c r="K13" s="81">
        <f>IF(SUM($D12:K12)=1,$C12-SUM($D13:J13),ROUND($C12*K12,2))</f>
        <v>26680.14</v>
      </c>
      <c r="L13" s="81">
        <f>IF(SUM($D12:L12)=1,$C12-SUM($D13:K13),ROUND($C12*L12,2))</f>
        <v>26680.130000000005</v>
      </c>
      <c r="M13" s="82">
        <f t="shared" si="0"/>
        <v>533602.79</v>
      </c>
    </row>
    <row r="14" spans="1:14" s="80" customFormat="1" ht="15" thickBot="1" x14ac:dyDescent="0.25">
      <c r="A14" s="168">
        <v>4</v>
      </c>
      <c r="B14" s="170" t="str">
        <f>VLOOKUP(A14,'Quadro de Comparação'!$A$6:$D$18,2,FALSE)</f>
        <v>MICRODRENAGEM - GALERIAS</v>
      </c>
      <c r="C14" s="171">
        <f>VLOOKUP(A14,'Quadro de Comparação'!$A$6:$D$18,4,FALSE)</f>
        <v>422505.25999999989</v>
      </c>
      <c r="D14" s="78">
        <v>0.05</v>
      </c>
      <c r="E14" s="78">
        <v>0.05</v>
      </c>
      <c r="F14" s="78">
        <v>0.1</v>
      </c>
      <c r="G14" s="78">
        <v>0.15</v>
      </c>
      <c r="H14" s="78">
        <v>0.15</v>
      </c>
      <c r="I14" s="78">
        <v>0.15</v>
      </c>
      <c r="J14" s="78">
        <v>0.15</v>
      </c>
      <c r="K14" s="78">
        <v>0.1</v>
      </c>
      <c r="L14" s="78">
        <v>0.1</v>
      </c>
      <c r="M14" s="79">
        <f t="shared" si="0"/>
        <v>1</v>
      </c>
    </row>
    <row r="15" spans="1:14" s="80" customFormat="1" ht="15" thickTop="1" x14ac:dyDescent="0.2">
      <c r="A15" s="168"/>
      <c r="B15" s="170"/>
      <c r="C15" s="171"/>
      <c r="D15" s="81">
        <f>ROUND($C14*D14,2)</f>
        <v>21125.26</v>
      </c>
      <c r="E15" s="81">
        <f>IF(SUM($D14:E14)=1,$C14-SUM($D15:D15),ROUND($C14*E14,2))</f>
        <v>21125.26</v>
      </c>
      <c r="F15" s="81">
        <f>IF(SUM($D14:F14)=1,$C14-SUM($D15:E15),ROUND($C14*F14,2))</f>
        <v>42250.53</v>
      </c>
      <c r="G15" s="81">
        <f>IF(SUM($D14:G14)=1,$C14-SUM($D15:F15),ROUND($C14*G14,2))</f>
        <v>63375.79</v>
      </c>
      <c r="H15" s="81">
        <f>IF(SUM($D14:H14)=1,$C14-SUM($D15:G15),ROUND($C14*H14,2))</f>
        <v>63375.79</v>
      </c>
      <c r="I15" s="81">
        <f>IF(SUM($D14:I14)=1,$C14-SUM($D15:H15),ROUND($C14*I14,2))</f>
        <v>63375.79</v>
      </c>
      <c r="J15" s="81">
        <f>IF(SUM($D14:J14)=1,$C14-SUM($D15:I15),ROUND($C14*J14,2))</f>
        <v>63375.79</v>
      </c>
      <c r="K15" s="81">
        <f>IF(SUM($D14:K14)=1,$C14-SUM($D15:J15),ROUND($C14*K14,2))</f>
        <v>42250.53</v>
      </c>
      <c r="L15" s="81">
        <f>IF(SUM($D14:L14)=1,$C14-SUM($D15:K15),ROUND($C14*L14,2))</f>
        <v>42250.519999999902</v>
      </c>
      <c r="M15" s="82">
        <f t="shared" si="0"/>
        <v>422505.25999999989</v>
      </c>
    </row>
    <row r="16" spans="1:14" s="80" customFormat="1" ht="15" customHeight="1" thickBot="1" x14ac:dyDescent="0.25">
      <c r="A16" s="168">
        <v>5</v>
      </c>
      <c r="B16" s="170" t="str">
        <f>VLOOKUP(A16,'Quadro de Comparação'!$A$6:$D$18,2,FALSE)</f>
        <v>MICRODRENAGEM - DISPOSITIVOS AUXILIARES</v>
      </c>
      <c r="C16" s="171">
        <f>VLOOKUP(A16,'Quadro de Comparação'!$A$6:$D$18,4,FALSE)</f>
        <v>257566.14000000004</v>
      </c>
      <c r="D16" s="78">
        <v>0.05</v>
      </c>
      <c r="E16" s="78">
        <v>0.05</v>
      </c>
      <c r="F16" s="78">
        <v>0.1</v>
      </c>
      <c r="G16" s="78">
        <v>0.15</v>
      </c>
      <c r="H16" s="78">
        <v>0.15</v>
      </c>
      <c r="I16" s="78">
        <v>0.15</v>
      </c>
      <c r="J16" s="78">
        <v>0.15</v>
      </c>
      <c r="K16" s="78">
        <v>0.1</v>
      </c>
      <c r="L16" s="78">
        <v>0.1</v>
      </c>
      <c r="M16" s="79">
        <f t="shared" si="0"/>
        <v>1</v>
      </c>
    </row>
    <row r="17" spans="1:13" s="80" customFormat="1" ht="15" thickTop="1" x14ac:dyDescent="0.2">
      <c r="A17" s="168"/>
      <c r="B17" s="170"/>
      <c r="C17" s="171"/>
      <c r="D17" s="81">
        <f>ROUND($C16*D16,2)</f>
        <v>12878.31</v>
      </c>
      <c r="E17" s="81">
        <f>IF(SUM($D16:E16)=1,$C16-SUM($D17:D17),ROUND($C16*E16,2))</f>
        <v>12878.31</v>
      </c>
      <c r="F17" s="81">
        <f>IF(SUM($D16:F16)=1,$C16-SUM($D17:E17),ROUND($C16*F16,2))</f>
        <v>25756.61</v>
      </c>
      <c r="G17" s="81">
        <f>IF(SUM($D16:G16)=1,$C16-SUM($D17:F17),ROUND($C16*G16,2))</f>
        <v>38634.92</v>
      </c>
      <c r="H17" s="81">
        <f>IF(SUM($D16:H16)=1,$C16-SUM($D17:G17),ROUND($C16*H16,2))</f>
        <v>38634.92</v>
      </c>
      <c r="I17" s="81">
        <f>IF(SUM($D16:I16)=1,$C16-SUM($D17:H17),ROUND($C16*I16,2))</f>
        <v>38634.92</v>
      </c>
      <c r="J17" s="81">
        <f>IF(SUM($D16:J16)=1,$C16-SUM($D17:I17),ROUND($C16*J16,2))</f>
        <v>38634.92</v>
      </c>
      <c r="K17" s="81">
        <f>IF(SUM($D16:K16)=1,$C16-SUM($D17:J17),ROUND($C16*K16,2))</f>
        <v>25756.61</v>
      </c>
      <c r="L17" s="81">
        <f>IF(SUM($D16:L16)=1,$C16-SUM($D17:K17),ROUND($C16*L16,2))</f>
        <v>25756.620000000083</v>
      </c>
      <c r="M17" s="82">
        <f t="shared" si="0"/>
        <v>257566.14000000004</v>
      </c>
    </row>
    <row r="18" spans="1:13" s="80" customFormat="1" ht="15" customHeight="1" thickBot="1" x14ac:dyDescent="0.25">
      <c r="A18" s="168">
        <v>6</v>
      </c>
      <c r="B18" s="170" t="str">
        <f>VLOOKUP(A18,'Quadro de Comparação'!$A$6:$D$18,2,FALSE)</f>
        <v>MICRODRENAGEM - SERVIÇOS DE ESTRUTRAS</v>
      </c>
      <c r="C18" s="171">
        <f>VLOOKUP(A18,'Quadro de Comparação'!$A$6:$D$18,4,FALSE)</f>
        <v>6025.69</v>
      </c>
      <c r="D18" s="78">
        <v>0.3</v>
      </c>
      <c r="E18" s="78">
        <v>0.4</v>
      </c>
      <c r="F18" s="78">
        <v>0.3</v>
      </c>
      <c r="G18" s="78"/>
      <c r="H18" s="78"/>
      <c r="I18" s="78"/>
      <c r="J18" s="78"/>
      <c r="K18" s="78"/>
      <c r="L18" s="78"/>
      <c r="M18" s="79">
        <f t="shared" si="0"/>
        <v>1</v>
      </c>
    </row>
    <row r="19" spans="1:13" s="80" customFormat="1" ht="15" thickTop="1" x14ac:dyDescent="0.2">
      <c r="A19" s="168"/>
      <c r="B19" s="170"/>
      <c r="C19" s="171"/>
      <c r="D19" s="81">
        <f>ROUND($C18*D18,2)</f>
        <v>1807.71</v>
      </c>
      <c r="E19" s="81">
        <f>IF(SUM($D18:E18)=1,$C18-SUM($D19:D19),ROUND($C18*E18,2))</f>
        <v>2410.2800000000002</v>
      </c>
      <c r="F19" s="81">
        <f>IF(SUM($D18:F18)=1,$C18-SUM($D19:E19),ROUND($C18*F18,2))</f>
        <v>1807.6999999999998</v>
      </c>
      <c r="G19" s="81">
        <f>IF(SUM($D18:G18)=1,$C18-SUM($D19:F19),ROUND($C18*G18,2))</f>
        <v>0</v>
      </c>
      <c r="H19" s="81">
        <f>IF(SUM($D18:H18)=1,$C18-SUM($D19:G19),ROUND($C18*H18,2))</f>
        <v>0</v>
      </c>
      <c r="I19" s="81">
        <f>IF(SUM($D18:I18)=1,$C18-SUM($D19:H19),ROUND($C18*I18,2))</f>
        <v>0</v>
      </c>
      <c r="J19" s="81">
        <f>IF(SUM($D18:J18)=1,$C18-SUM($D19:I19),ROUND($C18*J18,2))</f>
        <v>0</v>
      </c>
      <c r="K19" s="81">
        <f>IF(SUM($D18:K18)=1,$C18-SUM($D19:J19),ROUND($C18*K18,2))</f>
        <v>0</v>
      </c>
      <c r="L19" s="81">
        <f>IF(SUM($D18:L18)=1,$C18-SUM($D19:K19),ROUND($C18*L18,2))</f>
        <v>0</v>
      </c>
      <c r="M19" s="82">
        <f t="shared" si="0"/>
        <v>6025.69</v>
      </c>
    </row>
    <row r="20" spans="1:13" s="80" customFormat="1" ht="15" customHeight="1" thickBot="1" x14ac:dyDescent="0.25">
      <c r="A20" s="168">
        <v>7</v>
      </c>
      <c r="B20" s="170" t="str">
        <f>VLOOKUP(A20,'Quadro de Comparação'!$A$6:$D$18,2,FALSE)</f>
        <v>MICRODRENAGEM - RECOMPOSIÇÃO DO PAVIMENTO</v>
      </c>
      <c r="C20" s="171">
        <f>VLOOKUP(A20,'Quadro de Comparação'!$A$6:$D$18,4,FALSE)</f>
        <v>4423.6400000000003</v>
      </c>
      <c r="D20" s="78">
        <v>0.1</v>
      </c>
      <c r="E20" s="78">
        <v>0.1</v>
      </c>
      <c r="F20" s="78">
        <v>0.1</v>
      </c>
      <c r="G20" s="78">
        <v>0.2</v>
      </c>
      <c r="H20" s="78">
        <v>0.25</v>
      </c>
      <c r="I20" s="78">
        <v>0.25</v>
      </c>
      <c r="J20" s="78"/>
      <c r="K20" s="78"/>
      <c r="L20" s="78"/>
      <c r="M20" s="79">
        <f t="shared" si="0"/>
        <v>1</v>
      </c>
    </row>
    <row r="21" spans="1:13" s="80" customFormat="1" ht="15" thickTop="1" x14ac:dyDescent="0.2">
      <c r="A21" s="168"/>
      <c r="B21" s="170"/>
      <c r="C21" s="171"/>
      <c r="D21" s="81">
        <f>ROUND($C20*D20,2)</f>
        <v>442.36</v>
      </c>
      <c r="E21" s="81">
        <f>IF(SUM($D20:E20)=1,$C20-SUM($D21:D21),ROUND($C20*E20,2))</f>
        <v>442.36</v>
      </c>
      <c r="F21" s="81">
        <f>IF(SUM($D20:F20)=1,$C20-SUM($D21:E21),ROUND($C20*F20,2))</f>
        <v>442.36</v>
      </c>
      <c r="G21" s="81">
        <f>IF(SUM($D20:G20)=1,$C20-SUM($D21:F21),ROUND($C20*G20,2))</f>
        <v>884.73</v>
      </c>
      <c r="H21" s="81">
        <f>IF(SUM($D20:H20)=1,$C20-SUM($D21:G21),ROUND($C20*H20,2))</f>
        <v>1105.9100000000001</v>
      </c>
      <c r="I21" s="81">
        <f>IF(SUM($D20:I20)=1,$C20-SUM($D21:H21),ROUND($C20*I20,2))</f>
        <v>1105.92</v>
      </c>
      <c r="J21" s="81">
        <f>IF(SUM($D20:J20)=1,$C20-SUM($D21:I21),ROUND($C20*J20,2))</f>
        <v>0</v>
      </c>
      <c r="K21" s="81">
        <f>IF(SUM($D20:K20)=1,$C20-SUM($D21:J21),ROUND($C20*K20,2))</f>
        <v>0</v>
      </c>
      <c r="L21" s="81">
        <f>IF(SUM($D20:L20)=1,$C20-SUM($D21:K21),ROUND($C20*L20,2))</f>
        <v>0</v>
      </c>
      <c r="M21" s="82">
        <f t="shared" si="0"/>
        <v>4423.6400000000003</v>
      </c>
    </row>
    <row r="22" spans="1:13" s="80" customFormat="1" ht="15" thickBot="1" x14ac:dyDescent="0.25">
      <c r="A22" s="168">
        <v>8</v>
      </c>
      <c r="B22" s="170" t="str">
        <f>VLOOKUP(A22,'Quadro de Comparação'!$A$6:$D$18,2,FALSE)</f>
        <v>IMPLANTAÇÃO ASFÁLTICA - TERRAPLENAGEM</v>
      </c>
      <c r="C22" s="171">
        <f>VLOOKUP(A22,'Quadro de Comparação'!$A$6:$D$18,4,FALSE)</f>
        <v>298008.09000000003</v>
      </c>
      <c r="D22" s="78"/>
      <c r="E22" s="78"/>
      <c r="F22" s="78">
        <v>0.1</v>
      </c>
      <c r="G22" s="78">
        <v>0.1</v>
      </c>
      <c r="H22" s="78">
        <v>0.25</v>
      </c>
      <c r="I22" s="78">
        <v>0.25</v>
      </c>
      <c r="J22" s="78">
        <v>0.1</v>
      </c>
      <c r="K22" s="78">
        <v>0.1</v>
      </c>
      <c r="L22" s="78">
        <v>0.1</v>
      </c>
      <c r="M22" s="79">
        <f t="shared" si="0"/>
        <v>0.99999999999999989</v>
      </c>
    </row>
    <row r="23" spans="1:13" s="80" customFormat="1" ht="15" thickTop="1" x14ac:dyDescent="0.2">
      <c r="A23" s="168"/>
      <c r="B23" s="170"/>
      <c r="C23" s="171"/>
      <c r="D23" s="81">
        <f>ROUND($C22*D22,2)</f>
        <v>0</v>
      </c>
      <c r="E23" s="81">
        <f>IF(SUM($D22:E22)=1,$C22-SUM($D23:D23),ROUND($C22*E22,2))</f>
        <v>0</v>
      </c>
      <c r="F23" s="81">
        <f>IF(SUM($D22:F22)=1,$C22-SUM($D23:E23),ROUND($C22*F22,2))</f>
        <v>29800.81</v>
      </c>
      <c r="G23" s="81">
        <f>IF(SUM($D22:G22)=1,$C22-SUM($D23:F23),ROUND($C22*G22,2))</f>
        <v>29800.81</v>
      </c>
      <c r="H23" s="81">
        <f>IF(SUM($D22:H22)=1,$C22-SUM($D23:G23),ROUND($C22*H22,2))</f>
        <v>74502.02</v>
      </c>
      <c r="I23" s="81">
        <f>IF(SUM($D22:I22)=1,$C22-SUM($D23:H23),ROUND($C22*I22,2))</f>
        <v>74502.02</v>
      </c>
      <c r="J23" s="81">
        <f>IF(SUM($D22:J22)=1,$C22-SUM($D23:I23),ROUND($C22*J22,2))</f>
        <v>29800.81</v>
      </c>
      <c r="K23" s="81">
        <f>IF(SUM($D22:K22)=1,$C22-SUM($D23:J23),ROUND($C22*K22,2))</f>
        <v>29800.81</v>
      </c>
      <c r="L23" s="81">
        <f>IF(SUM($D22:L22)=1,$C22-SUM($D23:K23),ROUND($C22*L22,2))</f>
        <v>29800.809999999998</v>
      </c>
      <c r="M23" s="82">
        <f t="shared" si="0"/>
        <v>298008.09000000003</v>
      </c>
    </row>
    <row r="24" spans="1:13" s="80" customFormat="1" ht="15" thickBot="1" x14ac:dyDescent="0.25">
      <c r="A24" s="168">
        <v>9</v>
      </c>
      <c r="B24" s="170" t="str">
        <f>VLOOKUP(A24,'Quadro de Comparação'!$A$6:$D$18,2,FALSE)</f>
        <v>IMPLANTAÇÃO ASFÁLTICA - PAVIMENTAÇÃO</v>
      </c>
      <c r="C24" s="171">
        <f>VLOOKUP(A24,'Quadro de Comparação'!$A$6:$D$18,4,FALSE)</f>
        <v>3303032.27</v>
      </c>
      <c r="D24" s="78"/>
      <c r="E24" s="78"/>
      <c r="F24" s="78">
        <v>0.05</v>
      </c>
      <c r="G24" s="78">
        <v>0.05</v>
      </c>
      <c r="H24" s="78">
        <v>0.25</v>
      </c>
      <c r="I24" s="78">
        <v>0.25</v>
      </c>
      <c r="J24" s="78">
        <v>0.25</v>
      </c>
      <c r="K24" s="78">
        <v>0.1</v>
      </c>
      <c r="L24" s="78">
        <v>0.05</v>
      </c>
      <c r="M24" s="79">
        <f t="shared" si="0"/>
        <v>1</v>
      </c>
    </row>
    <row r="25" spans="1:13" s="80" customFormat="1" ht="15" thickTop="1" x14ac:dyDescent="0.2">
      <c r="A25" s="168"/>
      <c r="B25" s="170"/>
      <c r="C25" s="171"/>
      <c r="D25" s="81">
        <f>ROUND($C24*D24,2)</f>
        <v>0</v>
      </c>
      <c r="E25" s="81">
        <f>IF(SUM($D24:E24)=1,$C24-SUM($D25:D25),ROUND($C24*E24,2))</f>
        <v>0</v>
      </c>
      <c r="F25" s="81">
        <f>IF(SUM($D24:F24)=1,$C24-SUM($D25:E25),ROUND($C24*F24,2))</f>
        <v>165151.60999999999</v>
      </c>
      <c r="G25" s="81">
        <f>IF(SUM($D24:G24)=1,$C24-SUM($D25:F25),ROUND($C24*G24,2))</f>
        <v>165151.60999999999</v>
      </c>
      <c r="H25" s="81">
        <f>IF(SUM($D24:H24)=1,$C24-SUM($D25:G25),ROUND($C24*H24,2))</f>
        <v>825758.07</v>
      </c>
      <c r="I25" s="81">
        <f>IF(SUM($D24:I24)=1,$C24-SUM($D25:H25),ROUND($C24*I24,2))</f>
        <v>825758.07</v>
      </c>
      <c r="J25" s="81">
        <f>IF(SUM($D24:J24)=1,$C24-SUM($D25:I25),ROUND($C24*J24,2))</f>
        <v>825758.07</v>
      </c>
      <c r="K25" s="81">
        <f>IF(SUM($D24:K24)=1,$C24-SUM($D25:J25),ROUND($C24*K24,2))</f>
        <v>330303.23</v>
      </c>
      <c r="L25" s="81">
        <f>IF(SUM($D24:L24)=1,$C24-SUM($D25:K25),ROUND($C24*L24,2))</f>
        <v>165151.61000000034</v>
      </c>
      <c r="M25" s="82">
        <f t="shared" si="0"/>
        <v>3303032.27</v>
      </c>
    </row>
    <row r="26" spans="1:13" s="80" customFormat="1" ht="15" customHeight="1" thickBot="1" x14ac:dyDescent="0.25">
      <c r="A26" s="168">
        <v>10</v>
      </c>
      <c r="B26" s="170" t="str">
        <f>VLOOKUP(A26,'Quadro de Comparação'!$A$6:$D$18,2,FALSE)</f>
        <v>SERVIÇOS COMPLEMENTARES</v>
      </c>
      <c r="C26" s="171">
        <f>VLOOKUP(A26,'Quadro de Comparação'!$A$6:$D$18,4,FALSE)</f>
        <v>569894.2699999999</v>
      </c>
      <c r="D26" s="78"/>
      <c r="E26" s="78"/>
      <c r="F26" s="78"/>
      <c r="G26" s="78"/>
      <c r="H26" s="78"/>
      <c r="I26" s="78"/>
      <c r="J26" s="78">
        <v>0.4</v>
      </c>
      <c r="K26" s="78">
        <v>0.3</v>
      </c>
      <c r="L26" s="78">
        <v>0.3</v>
      </c>
      <c r="M26" s="79">
        <f t="shared" si="0"/>
        <v>1</v>
      </c>
    </row>
    <row r="27" spans="1:13" s="80" customFormat="1" ht="15" thickTop="1" x14ac:dyDescent="0.2">
      <c r="A27" s="168"/>
      <c r="B27" s="170"/>
      <c r="C27" s="171"/>
      <c r="D27" s="81">
        <f>ROUND($C26*D26,2)</f>
        <v>0</v>
      </c>
      <c r="E27" s="81">
        <f>IF(SUM($D26:E26)=1,$C26-SUM($D27:D27),ROUND($C26*E26,2))</f>
        <v>0</v>
      </c>
      <c r="F27" s="81">
        <f>IF(SUM($D26:F26)=1,$C26-SUM($D27:E27),ROUND($C26*F26,2))</f>
        <v>0</v>
      </c>
      <c r="G27" s="81">
        <f>IF(SUM($D26:G26)=1,$C26-SUM($D27:F27),ROUND($C26*G26,2))</f>
        <v>0</v>
      </c>
      <c r="H27" s="81">
        <f>IF(SUM($D26:H26)=1,$C26-SUM($D27:G27),ROUND($C26*H26,2))</f>
        <v>0</v>
      </c>
      <c r="I27" s="81">
        <f>IF(SUM($D26:I26)=1,$C26-SUM($D27:H27),ROUND($C26*I26,2))</f>
        <v>0</v>
      </c>
      <c r="J27" s="81">
        <f>IF(SUM($D26:J26)=1,$C26-SUM($D27:I27),ROUND($C26*J26,2))</f>
        <v>227957.71</v>
      </c>
      <c r="K27" s="81">
        <f>IF(SUM($D26:K26)=1,$C26-SUM($D27:J27),ROUND($C26*K26,2))</f>
        <v>170968.28</v>
      </c>
      <c r="L27" s="81">
        <f>IF(SUM($D26:L26)=1,$C26-SUM($D27:K27),ROUND($C26*L26,2))</f>
        <v>170968.27999999991</v>
      </c>
      <c r="M27" s="82">
        <f t="shared" si="0"/>
        <v>569894.2699999999</v>
      </c>
    </row>
    <row r="28" spans="1:13" s="80" customFormat="1" ht="15" customHeight="1" thickBot="1" x14ac:dyDescent="0.25">
      <c r="A28" s="168">
        <v>11</v>
      </c>
      <c r="B28" s="170" t="str">
        <f>VLOOKUP(A28,'Quadro de Comparação'!$A$6:$D$18,2,FALSE)</f>
        <v>PASSEIO COM ACESSIBILIDADE</v>
      </c>
      <c r="C28" s="171">
        <f>VLOOKUP(A28,'Quadro de Comparação'!$A$6:$D$18,4,FALSE)</f>
        <v>732508.62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/>
      <c r="J28" s="78"/>
      <c r="K28" s="78">
        <v>0.5</v>
      </c>
      <c r="L28" s="78">
        <v>0.5</v>
      </c>
      <c r="M28" s="79">
        <f t="shared" si="0"/>
        <v>1</v>
      </c>
    </row>
    <row r="29" spans="1:13" s="80" customFormat="1" ht="15" thickTop="1" x14ac:dyDescent="0.2">
      <c r="A29" s="168"/>
      <c r="B29" s="170"/>
      <c r="C29" s="171"/>
      <c r="D29" s="81">
        <f>ROUND($C28*D28,2)</f>
        <v>0</v>
      </c>
      <c r="E29" s="81">
        <f>IF(SUM($D28:E28)=1,$C28-SUM($D29:D29),ROUND($C28*E28,2))</f>
        <v>0</v>
      </c>
      <c r="F29" s="81">
        <f>IF(SUM($D28:F28)=1,$C28-SUM($D29:E29),ROUND($C28*F28,2))</f>
        <v>0</v>
      </c>
      <c r="G29" s="81">
        <f>IF(SUM($D28:G28)=1,$C28-SUM($D29:F29),ROUND($C28*G28,2))</f>
        <v>0</v>
      </c>
      <c r="H29" s="81">
        <f>IF(SUM($D28:H28)=1,$C28-SUM($D29:G29),ROUND($C28*H28,2))</f>
        <v>0</v>
      </c>
      <c r="I29" s="81"/>
      <c r="J29" s="81"/>
      <c r="K29" s="81">
        <f>IF(SUM($D28:K28)=1,$C28-SUM($D29:J29),ROUND($C28*K28,2))</f>
        <v>366254.31</v>
      </c>
      <c r="L29" s="81">
        <f>IF(SUM($D28:L28)=1,$C28-SUM($D29:K29),ROUND($C28*L28,2))</f>
        <v>366254.31</v>
      </c>
      <c r="M29" s="82">
        <f t="shared" si="0"/>
        <v>732508.62</v>
      </c>
    </row>
    <row r="30" spans="1:13" s="80" customFormat="1" ht="15" customHeight="1" thickBot="1" x14ac:dyDescent="0.25">
      <c r="A30" s="168">
        <v>12</v>
      </c>
      <c r="B30" s="170" t="str">
        <f>VLOOKUP(A30,'Quadro de Comparação'!$A$6:$D$18,2,FALSE)</f>
        <v>SINALIZAÇÃO VIÁRIA DEFINITIVA HORIZONTAL E VERTICAL E DISPOSITIVOS DE SEGURANÇA</v>
      </c>
      <c r="C30" s="171">
        <f>VLOOKUP(A30,'Quadro de Comparação'!$A$6:$D$18,4,FALSE)</f>
        <v>129094.42</v>
      </c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/>
      <c r="J30" s="78"/>
      <c r="K30" s="78">
        <v>0.5</v>
      </c>
      <c r="L30" s="78">
        <v>0.5</v>
      </c>
      <c r="M30" s="79">
        <f t="shared" si="0"/>
        <v>1</v>
      </c>
    </row>
    <row r="31" spans="1:13" s="80" customFormat="1" ht="15" thickTop="1" x14ac:dyDescent="0.2">
      <c r="A31" s="168"/>
      <c r="B31" s="170"/>
      <c r="C31" s="171"/>
      <c r="D31" s="81">
        <f>ROUND($C30*D30,2)</f>
        <v>0</v>
      </c>
      <c r="E31" s="81">
        <f>IF(SUM($D30:E30)=1,$C30-SUM($D31:D31),ROUND($C30*E30,2))</f>
        <v>0</v>
      </c>
      <c r="F31" s="81">
        <f>IF(SUM($D30:F30)=1,$C30-SUM($D31:E31),ROUND($C30*F30,2))</f>
        <v>0</v>
      </c>
      <c r="G31" s="81">
        <f>IF(SUM($D30:G30)=1,$C30-SUM($D31:F31),ROUND($C30*G30,2))</f>
        <v>0</v>
      </c>
      <c r="H31" s="81">
        <f>IF(SUM($D30:H30)=1,$C30-SUM($D31:G31),ROUND($C30*H30,2))</f>
        <v>0</v>
      </c>
      <c r="I31" s="81"/>
      <c r="J31" s="81"/>
      <c r="K31" s="81">
        <f>IF(SUM($D30:K30)=1,$C30-SUM($D31:J31),ROUND($C30*K30,2))</f>
        <v>64547.21</v>
      </c>
      <c r="L31" s="81">
        <f>IF(SUM($D30:L30)=1,$C30-SUM($D31:K31),ROUND($C30*L30,2))</f>
        <v>64547.21</v>
      </c>
      <c r="M31" s="82">
        <f t="shared" si="0"/>
        <v>129094.42</v>
      </c>
    </row>
    <row r="32" spans="1:13" s="80" customFormat="1" ht="15" customHeight="1" thickBot="1" x14ac:dyDescent="0.25">
      <c r="A32" s="168">
        <v>13</v>
      </c>
      <c r="B32" s="169" t="str">
        <f>'Quadro de Comparação'!B18</f>
        <v>ADMINISTRAÇÃO LOCAL</v>
      </c>
      <c r="C32" s="171">
        <f>VLOOKUP(A32,'Quadro de Comparação'!$A$6:$D$18,4,FALSE)</f>
        <v>335502.93</v>
      </c>
      <c r="D32" s="78">
        <f t="shared" ref="D32:K32" si="1">ROUND(SUMIF(D8:D31,"&gt;1")/($C$34-$C$32),4)</f>
        <v>2.0400000000000001E-2</v>
      </c>
      <c r="E32" s="78">
        <f t="shared" si="1"/>
        <v>2.4500000000000001E-2</v>
      </c>
      <c r="F32" s="78">
        <f t="shared" si="1"/>
        <v>5.9200000000000003E-2</v>
      </c>
      <c r="G32" s="78">
        <f t="shared" si="1"/>
        <v>6.6600000000000006E-2</v>
      </c>
      <c r="H32" s="78">
        <f t="shared" si="1"/>
        <v>0.17019999999999999</v>
      </c>
      <c r="I32" s="78">
        <f t="shared" si="1"/>
        <v>0.17019999999999999</v>
      </c>
      <c r="J32" s="78">
        <f t="shared" si="1"/>
        <v>0.1898</v>
      </c>
      <c r="K32" s="78">
        <f t="shared" si="1"/>
        <v>0.16209999999999999</v>
      </c>
      <c r="L32" s="78">
        <f>1-SUM(D32:K32)</f>
        <v>0.13700000000000001</v>
      </c>
      <c r="M32" s="79">
        <f t="shared" si="0"/>
        <v>1</v>
      </c>
    </row>
    <row r="33" spans="1:13" s="80" customFormat="1" ht="15" thickTop="1" x14ac:dyDescent="0.2">
      <c r="A33" s="168"/>
      <c r="B33" s="170"/>
      <c r="C33" s="171"/>
      <c r="D33" s="81">
        <f>ROUND($C32*D32,2)</f>
        <v>6844.26</v>
      </c>
      <c r="E33" s="81">
        <f>IF(SUM($D32:E32)=1,$C32-SUM($D33:D33),ROUND($C32*E32,2))</f>
        <v>8219.82</v>
      </c>
      <c r="F33" s="81">
        <f>IF(SUM($D32:F32)=1,$C32-SUM($D33:E33),ROUND($C32*F32,2))</f>
        <v>19861.77</v>
      </c>
      <c r="G33" s="81">
        <f>IF(SUM($D32:G32)=1,$C32-SUM($D33:F33),ROUND($C32*G32,2))</f>
        <v>22344.5</v>
      </c>
      <c r="H33" s="81">
        <f>IF(SUM($D32:H32)=1,$C32-SUM($D33:G33),ROUND($C32*H32,2))</f>
        <v>57102.6</v>
      </c>
      <c r="I33" s="81">
        <f>IF(SUM($D32:I32)=1,$C32-SUM($D33:H33),ROUND($C32*I32,2))</f>
        <v>57102.6</v>
      </c>
      <c r="J33" s="81">
        <f>IF(SUM($D32:J32)=1,$C32-SUM($D33:I33),ROUND($C32*J32,2))</f>
        <v>63678.46</v>
      </c>
      <c r="K33" s="81">
        <f>IF(SUM($D32:K32)=1,$C32-SUM($D33:J33),ROUND($C32*K32,2))</f>
        <v>54385.02</v>
      </c>
      <c r="L33" s="81">
        <f>IF(SUM($D32:L32)=1,$C32-SUM($D33:K33),ROUND($C32*L32,2))</f>
        <v>45963.900000000023</v>
      </c>
      <c r="M33" s="82">
        <f t="shared" si="0"/>
        <v>335502.93</v>
      </c>
    </row>
    <row r="34" spans="1:13" s="80" customFormat="1" x14ac:dyDescent="0.2">
      <c r="A34" s="164" t="s">
        <v>516</v>
      </c>
      <c r="B34" s="165"/>
      <c r="C34" s="166">
        <f>SUM(C8:C33)</f>
        <v>6920442.0199999996</v>
      </c>
      <c r="D34" s="83">
        <f t="shared" ref="D34:L34" si="2">SUMIF(D$8:D$33,"&gt;1")</f>
        <v>141137.35999999999</v>
      </c>
      <c r="E34" s="83">
        <f t="shared" si="2"/>
        <v>169795.63</v>
      </c>
      <c r="F34" s="83">
        <f t="shared" si="2"/>
        <v>409790.99</v>
      </c>
      <c r="G34" s="83">
        <f t="shared" si="2"/>
        <v>460881.96</v>
      </c>
      <c r="H34" s="83">
        <f t="shared" si="2"/>
        <v>1177910.02</v>
      </c>
      <c r="I34" s="83">
        <f t="shared" si="2"/>
        <v>1177910.03</v>
      </c>
      <c r="J34" s="83">
        <f t="shared" si="2"/>
        <v>1313276.19</v>
      </c>
      <c r="K34" s="83">
        <f t="shared" si="2"/>
        <v>1121656.29</v>
      </c>
      <c r="L34" s="83">
        <f t="shared" si="2"/>
        <v>948083.55000000016</v>
      </c>
      <c r="M34" s="83">
        <f t="shared" si="0"/>
        <v>6920442.0199999996</v>
      </c>
    </row>
    <row r="35" spans="1:13" s="80" customFormat="1" x14ac:dyDescent="0.2">
      <c r="A35" s="164"/>
      <c r="B35" s="165"/>
      <c r="C35" s="167"/>
      <c r="D35" s="84">
        <f t="shared" ref="D35:K35" si="3">D34/$C$34</f>
        <v>2.0394269555631648E-2</v>
      </c>
      <c r="E35" s="84">
        <f t="shared" si="3"/>
        <v>2.453537353673256E-2</v>
      </c>
      <c r="F35" s="84">
        <f t="shared" si="3"/>
        <v>5.9214568782703279E-2</v>
      </c>
      <c r="G35" s="84">
        <f t="shared" si="3"/>
        <v>6.6597185363023975E-2</v>
      </c>
      <c r="H35" s="84">
        <f t="shared" si="3"/>
        <v>0.17020733886590672</v>
      </c>
      <c r="I35" s="84">
        <f t="shared" si="3"/>
        <v>0.17020734031090115</v>
      </c>
      <c r="J35" s="84">
        <f t="shared" si="3"/>
        <v>0.18976767469543804</v>
      </c>
      <c r="K35" s="84">
        <f t="shared" si="3"/>
        <v>0.16207870635407767</v>
      </c>
      <c r="L35" s="84">
        <f>1-SUM(D35:K35)</f>
        <v>0.13699754253558494</v>
      </c>
      <c r="M35" s="84">
        <f t="shared" si="0"/>
        <v>1</v>
      </c>
    </row>
    <row r="36" spans="1:13" s="80" customFormat="1" ht="15" x14ac:dyDescent="0.2">
      <c r="A36" s="164" t="s">
        <v>517</v>
      </c>
      <c r="B36" s="165"/>
      <c r="C36" s="93">
        <f>6500000/C34</f>
        <v>0.93924636334139833</v>
      </c>
      <c r="D36" s="83">
        <f t="shared" ref="D36:K37" si="4">ROUND($C36*D$34,2)</f>
        <v>132562.75</v>
      </c>
      <c r="E36" s="83">
        <f t="shared" si="4"/>
        <v>159479.93</v>
      </c>
      <c r="F36" s="83">
        <f t="shared" si="4"/>
        <v>384894.7</v>
      </c>
      <c r="G36" s="83">
        <f t="shared" si="4"/>
        <v>432881.7</v>
      </c>
      <c r="H36" s="83">
        <f t="shared" si="4"/>
        <v>1106347.7</v>
      </c>
      <c r="I36" s="83">
        <f t="shared" si="4"/>
        <v>1106347.71</v>
      </c>
      <c r="J36" s="83">
        <f t="shared" si="4"/>
        <v>1233489.8899999999</v>
      </c>
      <c r="K36" s="83">
        <f t="shared" si="4"/>
        <v>1053511.5900000001</v>
      </c>
      <c r="L36" s="83">
        <f>6500000-SUM(D36:K36)</f>
        <v>890484.03000000026</v>
      </c>
      <c r="M36" s="83">
        <f>SUM(D36:L36)</f>
        <v>6500000</v>
      </c>
    </row>
    <row r="37" spans="1:13" s="80" customFormat="1" ht="15" x14ac:dyDescent="0.2">
      <c r="A37" s="164" t="s">
        <v>775</v>
      </c>
      <c r="B37" s="165"/>
      <c r="C37" s="93">
        <f>100000/C34</f>
        <v>1.4449944051406127E-2</v>
      </c>
      <c r="D37" s="83">
        <f t="shared" si="4"/>
        <v>2039.43</v>
      </c>
      <c r="E37" s="83">
        <f t="shared" si="4"/>
        <v>2453.54</v>
      </c>
      <c r="F37" s="83">
        <f t="shared" si="4"/>
        <v>5921.46</v>
      </c>
      <c r="G37" s="83">
        <f t="shared" si="4"/>
        <v>6659.72</v>
      </c>
      <c r="H37" s="83">
        <f t="shared" si="4"/>
        <v>17020.73</v>
      </c>
      <c r="I37" s="83">
        <f t="shared" si="4"/>
        <v>17020.73</v>
      </c>
      <c r="J37" s="83">
        <f t="shared" si="4"/>
        <v>18976.77</v>
      </c>
      <c r="K37" s="83">
        <f t="shared" si="4"/>
        <v>16207.87</v>
      </c>
      <c r="L37" s="83">
        <f>100000-SUM(D37:K37)</f>
        <v>13699.75</v>
      </c>
      <c r="M37" s="83">
        <f>SUM(D37:L37)</f>
        <v>100000</v>
      </c>
    </row>
    <row r="38" spans="1:13" s="80" customFormat="1" ht="15" x14ac:dyDescent="0.2">
      <c r="A38" s="164" t="s">
        <v>776</v>
      </c>
      <c r="B38" s="165"/>
      <c r="C38" s="93">
        <f>1-C36-C37</f>
        <v>4.6303692607195544E-2</v>
      </c>
      <c r="D38" s="83">
        <f>D34-D36-D37</f>
        <v>6535.1799999999857</v>
      </c>
      <c r="E38" s="83">
        <f t="shared" ref="E38:L38" si="5">E34-E36-E37</f>
        <v>7862.1600000000117</v>
      </c>
      <c r="F38" s="83">
        <f t="shared" si="5"/>
        <v>18974.82999999998</v>
      </c>
      <c r="G38" s="83">
        <f t="shared" si="5"/>
        <v>21340.540000000008</v>
      </c>
      <c r="H38" s="83">
        <f t="shared" si="5"/>
        <v>54541.590000000069</v>
      </c>
      <c r="I38" s="83">
        <f t="shared" si="5"/>
        <v>54541.590000000069</v>
      </c>
      <c r="J38" s="83">
        <f t="shared" si="5"/>
        <v>60809.530000000042</v>
      </c>
      <c r="K38" s="83">
        <f t="shared" si="5"/>
        <v>51936.829999999951</v>
      </c>
      <c r="L38" s="83">
        <f t="shared" si="5"/>
        <v>43899.769999999902</v>
      </c>
      <c r="M38" s="83">
        <f>SUM(D38:L38)</f>
        <v>320442.02</v>
      </c>
    </row>
    <row r="39" spans="1:13" s="80" customFormat="1" x14ac:dyDescent="0.2">
      <c r="A39" s="164" t="s">
        <v>518</v>
      </c>
      <c r="B39" s="165"/>
      <c r="C39" s="85" t="s">
        <v>519</v>
      </c>
      <c r="D39" s="83">
        <f>D34</f>
        <v>141137.35999999999</v>
      </c>
      <c r="E39" s="83">
        <f t="shared" ref="E39:L39" si="6">D39+E34</f>
        <v>310932.99</v>
      </c>
      <c r="F39" s="83">
        <f t="shared" si="6"/>
        <v>720723.98</v>
      </c>
      <c r="G39" s="83">
        <f t="shared" si="6"/>
        <v>1181605.94</v>
      </c>
      <c r="H39" s="83">
        <f t="shared" si="6"/>
        <v>2359515.96</v>
      </c>
      <c r="I39" s="83">
        <f t="shared" si="6"/>
        <v>3537425.99</v>
      </c>
      <c r="J39" s="83">
        <f t="shared" si="6"/>
        <v>4850702.18</v>
      </c>
      <c r="K39" s="83">
        <f t="shared" si="6"/>
        <v>5972358.4699999997</v>
      </c>
      <c r="L39" s="83">
        <f t="shared" si="6"/>
        <v>6920442.0199999996</v>
      </c>
      <c r="M39" s="86"/>
    </row>
    <row r="40" spans="1:13" s="80" customFormat="1" x14ac:dyDescent="0.2">
      <c r="A40" s="164"/>
      <c r="B40" s="165"/>
      <c r="C40" s="85" t="s">
        <v>520</v>
      </c>
      <c r="D40" s="84">
        <f t="shared" ref="D40:L40" si="7">D39/$C$34</f>
        <v>2.0394269555631648E-2</v>
      </c>
      <c r="E40" s="84">
        <f t="shared" si="7"/>
        <v>4.4929643092364212E-2</v>
      </c>
      <c r="F40" s="84">
        <f t="shared" si="7"/>
        <v>0.10414421187506749</v>
      </c>
      <c r="G40" s="84">
        <f t="shared" si="7"/>
        <v>0.17074139723809145</v>
      </c>
      <c r="H40" s="84">
        <f t="shared" si="7"/>
        <v>0.34094873610399817</v>
      </c>
      <c r="I40" s="84">
        <f t="shared" si="7"/>
        <v>0.51115607641489935</v>
      </c>
      <c r="J40" s="84">
        <f t="shared" si="7"/>
        <v>0.70092375111033733</v>
      </c>
      <c r="K40" s="84">
        <f t="shared" si="7"/>
        <v>0.86300245746441495</v>
      </c>
      <c r="L40" s="84">
        <f t="shared" si="7"/>
        <v>1</v>
      </c>
      <c r="M40" s="87"/>
    </row>
    <row r="41" spans="1:13" s="80" customFormat="1" x14ac:dyDescent="0.2"/>
    <row r="42" spans="1:13" s="80" customFormat="1" x14ac:dyDescent="0.2"/>
    <row r="43" spans="1:13" s="80" customFormat="1" x14ac:dyDescent="0.2"/>
    <row r="44" spans="1:13" s="80" customFormat="1" x14ac:dyDescent="0.2"/>
    <row r="45" spans="1:13" s="80" customFormat="1" x14ac:dyDescent="0.2"/>
    <row r="46" spans="1:13" s="80" customFormat="1" x14ac:dyDescent="0.2"/>
    <row r="47" spans="1:13" s="80" customFormat="1" x14ac:dyDescent="0.2"/>
    <row r="48" spans="1:13" s="80" customFormat="1" x14ac:dyDescent="0.2"/>
    <row r="49" s="80" customFormat="1" x14ac:dyDescent="0.2"/>
    <row r="50" s="80" customFormat="1" x14ac:dyDescent="0.2"/>
    <row r="51" s="80" customFormat="1" x14ac:dyDescent="0.2"/>
    <row r="52" s="80" customFormat="1" x14ac:dyDescent="0.2"/>
    <row r="53" s="80" customFormat="1" x14ac:dyDescent="0.2"/>
    <row r="54" s="80" customFormat="1" x14ac:dyDescent="0.2"/>
    <row r="55" s="80" customFormat="1" x14ac:dyDescent="0.2"/>
    <row r="56" s="80" customFormat="1" x14ac:dyDescent="0.2"/>
    <row r="57" s="80" customFormat="1" x14ac:dyDescent="0.2"/>
    <row r="58" s="80" customFormat="1" x14ac:dyDescent="0.2"/>
    <row r="59" s="80" customFormat="1" x14ac:dyDescent="0.2"/>
    <row r="60" s="80" customFormat="1" x14ac:dyDescent="0.2"/>
    <row r="61" s="80" customFormat="1" x14ac:dyDescent="0.2"/>
    <row r="62" s="80" customFormat="1" x14ac:dyDescent="0.2"/>
    <row r="63" s="80" customFormat="1" x14ac:dyDescent="0.2"/>
    <row r="64" s="80" customFormat="1" x14ac:dyDescent="0.2"/>
    <row r="65" s="80" customFormat="1" x14ac:dyDescent="0.2"/>
    <row r="66" s="80" customFormat="1" x14ac:dyDescent="0.2"/>
    <row r="67" s="80" customFormat="1" x14ac:dyDescent="0.2"/>
    <row r="68" s="80" customFormat="1" x14ac:dyDescent="0.2"/>
    <row r="69" s="80" customFormat="1" x14ac:dyDescent="0.2"/>
    <row r="70" s="80" customFormat="1" x14ac:dyDescent="0.2"/>
    <row r="71" s="80" customFormat="1" x14ac:dyDescent="0.2"/>
    <row r="72" s="80" customFormat="1" x14ac:dyDescent="0.2"/>
    <row r="73" s="80" customFormat="1" x14ac:dyDescent="0.2"/>
    <row r="74" s="80" customFormat="1" x14ac:dyDescent="0.2"/>
    <row r="75" s="80" customFormat="1" x14ac:dyDescent="0.2"/>
    <row r="76" s="80" customFormat="1" x14ac:dyDescent="0.2"/>
    <row r="77" s="80" customFormat="1" x14ac:dyDescent="0.2"/>
    <row r="78" s="80" customFormat="1" x14ac:dyDescent="0.2"/>
    <row r="79" s="80" customFormat="1" x14ac:dyDescent="0.2"/>
    <row r="80" s="80" customFormat="1" x14ac:dyDescent="0.2"/>
    <row r="81" s="80" customFormat="1" x14ac:dyDescent="0.2"/>
    <row r="82" s="80" customFormat="1" x14ac:dyDescent="0.2"/>
    <row r="83" s="80" customFormat="1" x14ac:dyDescent="0.2"/>
    <row r="84" s="80" customFormat="1" x14ac:dyDescent="0.2"/>
    <row r="85" s="80" customFormat="1" x14ac:dyDescent="0.2"/>
    <row r="86" s="80" customFormat="1" x14ac:dyDescent="0.2"/>
    <row r="87" s="80" customFormat="1" x14ac:dyDescent="0.2"/>
    <row r="88" s="80" customFormat="1" x14ac:dyDescent="0.2"/>
    <row r="89" s="80" customFormat="1" x14ac:dyDescent="0.2"/>
    <row r="90" s="80" customFormat="1" x14ac:dyDescent="0.2"/>
    <row r="91" s="80" customFormat="1" x14ac:dyDescent="0.2"/>
    <row r="92" s="80" customFormat="1" x14ac:dyDescent="0.2"/>
    <row r="93" s="80" customFormat="1" x14ac:dyDescent="0.2"/>
    <row r="94" s="80" customFormat="1" x14ac:dyDescent="0.2"/>
    <row r="95" s="80" customFormat="1" x14ac:dyDescent="0.2"/>
    <row r="96" s="80" customFormat="1" x14ac:dyDescent="0.2"/>
    <row r="97" s="80" customFormat="1" x14ac:dyDescent="0.2"/>
    <row r="98" s="80" customFormat="1" x14ac:dyDescent="0.2"/>
    <row r="99" s="80" customFormat="1" x14ac:dyDescent="0.2"/>
    <row r="100" s="80" customFormat="1" x14ac:dyDescent="0.2"/>
    <row r="101" s="80" customFormat="1" x14ac:dyDescent="0.2"/>
    <row r="102" s="80" customFormat="1" x14ac:dyDescent="0.2"/>
    <row r="103" s="80" customFormat="1" x14ac:dyDescent="0.2"/>
    <row r="104" s="80" customFormat="1" x14ac:dyDescent="0.2"/>
    <row r="105" s="80" customFormat="1" x14ac:dyDescent="0.2"/>
    <row r="106" s="80" customFormat="1" x14ac:dyDescent="0.2"/>
    <row r="107" s="80" customFormat="1" x14ac:dyDescent="0.2"/>
    <row r="108" s="80" customFormat="1" x14ac:dyDescent="0.2"/>
    <row r="109" s="80" customFormat="1" x14ac:dyDescent="0.2"/>
    <row r="110" s="80" customFormat="1" x14ac:dyDescent="0.2"/>
    <row r="111" s="80" customFormat="1" x14ac:dyDescent="0.2"/>
    <row r="112" s="80" customFormat="1" x14ac:dyDescent="0.2"/>
    <row r="113" s="80" customFormat="1" x14ac:dyDescent="0.2"/>
    <row r="114" s="80" customFormat="1" x14ac:dyDescent="0.2"/>
    <row r="115" s="80" customFormat="1" x14ac:dyDescent="0.2"/>
    <row r="116" s="80" customFormat="1" x14ac:dyDescent="0.2"/>
    <row r="117" s="80" customFormat="1" x14ac:dyDescent="0.2"/>
    <row r="118" s="80" customFormat="1" x14ac:dyDescent="0.2"/>
    <row r="119" s="80" customFormat="1" x14ac:dyDescent="0.2"/>
    <row r="120" s="80" customFormat="1" x14ac:dyDescent="0.2"/>
    <row r="121" s="80" customFormat="1" x14ac:dyDescent="0.2"/>
    <row r="122" s="80" customFormat="1" x14ac:dyDescent="0.2"/>
    <row r="123" s="80" customFormat="1" x14ac:dyDescent="0.2"/>
    <row r="124" s="80" customFormat="1" x14ac:dyDescent="0.2"/>
    <row r="125" s="80" customFormat="1" x14ac:dyDescent="0.2"/>
    <row r="126" s="80" customFormat="1" x14ac:dyDescent="0.2"/>
    <row r="127" s="80" customFormat="1" x14ac:dyDescent="0.2"/>
    <row r="128" s="80" customFormat="1" x14ac:dyDescent="0.2"/>
    <row r="129" spans="1:13" s="80" customFormat="1" x14ac:dyDescent="0.2"/>
    <row r="130" spans="1:13" s="80" customFormat="1" x14ac:dyDescent="0.2"/>
    <row r="131" spans="1:13" s="80" customFormat="1" ht="25.5" customHeight="1" x14ac:dyDescent="0.2"/>
    <row r="132" spans="1:13" s="80" customFormat="1" x14ac:dyDescent="0.2"/>
    <row r="133" spans="1:13" s="80" customFormat="1" x14ac:dyDescent="0.2"/>
    <row r="134" spans="1:13" s="80" customFormat="1" x14ac:dyDescent="0.2"/>
    <row r="135" spans="1:13" s="80" customFormat="1" x14ac:dyDescent="0.2"/>
    <row r="136" spans="1:13" s="80" customFormat="1" x14ac:dyDescent="0.2"/>
    <row r="137" spans="1:13" s="80" customFormat="1" x14ac:dyDescent="0.2"/>
    <row r="138" spans="1:13" x14ac:dyDescent="0.2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</row>
    <row r="139" spans="1:13" x14ac:dyDescent="0.2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</row>
    <row r="140" spans="1:13" x14ac:dyDescent="0.2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</row>
    <row r="141" spans="1:13" x14ac:dyDescent="0.2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</row>
    <row r="142" spans="1:13" x14ac:dyDescent="0.2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</row>
    <row r="143" spans="1:13" x14ac:dyDescent="0.2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</row>
    <row r="144" spans="1:13" x14ac:dyDescent="0.2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</row>
    <row r="145" spans="1:13" x14ac:dyDescent="0.2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</row>
    <row r="146" spans="1:13" x14ac:dyDescent="0.2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</row>
    <row r="147" spans="1:13" x14ac:dyDescent="0.2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</row>
    <row r="148" spans="1:13" x14ac:dyDescent="0.2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</row>
    <row r="149" spans="1:13" x14ac:dyDescent="0.2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</row>
    <row r="150" spans="1:13" x14ac:dyDescent="0.2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</row>
    <row r="151" spans="1:13" x14ac:dyDescent="0.2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</row>
    <row r="152" spans="1:13" x14ac:dyDescent="0.2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</row>
    <row r="153" spans="1:13" x14ac:dyDescent="0.2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</row>
    <row r="154" spans="1:13" x14ac:dyDescent="0.2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</row>
    <row r="155" spans="1:13" x14ac:dyDescent="0.2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</row>
    <row r="156" spans="1:13" x14ac:dyDescent="0.2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</row>
    <row r="157" spans="1:13" x14ac:dyDescent="0.2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</row>
    <row r="158" spans="1:13" x14ac:dyDescent="0.2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</row>
    <row r="159" spans="1:13" x14ac:dyDescent="0.2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</row>
    <row r="160" spans="1:13" x14ac:dyDescent="0.2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</row>
    <row r="161" spans="1:13" x14ac:dyDescent="0.2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</row>
    <row r="162" spans="1:13" x14ac:dyDescent="0.2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</row>
    <row r="163" spans="1:13" x14ac:dyDescent="0.2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</row>
    <row r="164" spans="1:13" x14ac:dyDescent="0.2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</row>
    <row r="165" spans="1:13" x14ac:dyDescent="0.2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</row>
    <row r="166" spans="1:13" x14ac:dyDescent="0.2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</row>
    <row r="167" spans="1:13" x14ac:dyDescent="0.2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</row>
    <row r="168" spans="1:13" x14ac:dyDescent="0.2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</row>
    <row r="169" spans="1:13" x14ac:dyDescent="0.2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</row>
    <row r="170" spans="1:13" x14ac:dyDescent="0.2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</row>
    <row r="171" spans="1:13" x14ac:dyDescent="0.2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</row>
    <row r="172" spans="1:13" x14ac:dyDescent="0.2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</row>
    <row r="173" spans="1:13" x14ac:dyDescent="0.2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</row>
    <row r="174" spans="1:13" x14ac:dyDescent="0.2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</row>
    <row r="175" spans="1:13" x14ac:dyDescent="0.2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</row>
    <row r="176" spans="1:13" x14ac:dyDescent="0.2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</row>
    <row r="177" spans="1:13" x14ac:dyDescent="0.2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</row>
    <row r="178" spans="1:13" x14ac:dyDescent="0.2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</row>
    <row r="179" spans="1:13" x14ac:dyDescent="0.2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</row>
    <row r="180" spans="1:13" x14ac:dyDescent="0.2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</row>
    <row r="181" spans="1:13" x14ac:dyDescent="0.2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</row>
    <row r="182" spans="1:13" x14ac:dyDescent="0.2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</row>
    <row r="183" spans="1:13" x14ac:dyDescent="0.2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</row>
    <row r="184" spans="1:13" x14ac:dyDescent="0.2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</row>
    <row r="185" spans="1:13" x14ac:dyDescent="0.2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</row>
    <row r="186" spans="1:13" x14ac:dyDescent="0.2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</row>
    <row r="187" spans="1:13" x14ac:dyDescent="0.2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</row>
    <row r="188" spans="1:13" x14ac:dyDescent="0.2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</row>
    <row r="189" spans="1:13" x14ac:dyDescent="0.2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</row>
    <row r="190" spans="1:13" x14ac:dyDescent="0.2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</row>
    <row r="191" spans="1:13" x14ac:dyDescent="0.2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</row>
    <row r="192" spans="1:13" x14ac:dyDescent="0.2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</row>
    <row r="193" spans="1:13" x14ac:dyDescent="0.2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</row>
    <row r="194" spans="1:13" x14ac:dyDescent="0.2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</row>
    <row r="195" spans="1:13" x14ac:dyDescent="0.2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</row>
    <row r="196" spans="1:13" x14ac:dyDescent="0.2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</row>
    <row r="197" spans="1:13" x14ac:dyDescent="0.2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</row>
    <row r="198" spans="1:13" x14ac:dyDescent="0.2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</row>
    <row r="199" spans="1:13" x14ac:dyDescent="0.2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</row>
    <row r="200" spans="1:13" x14ac:dyDescent="0.2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</row>
    <row r="201" spans="1:13" x14ac:dyDescent="0.2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</row>
    <row r="202" spans="1:13" x14ac:dyDescent="0.2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</row>
    <row r="203" spans="1:13" x14ac:dyDescent="0.2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</row>
    <row r="204" spans="1:13" x14ac:dyDescent="0.2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</row>
    <row r="205" spans="1:13" x14ac:dyDescent="0.2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</row>
    <row r="206" spans="1:13" x14ac:dyDescent="0.2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</row>
    <row r="207" spans="1:13" x14ac:dyDescent="0.2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</row>
    <row r="208" spans="1:13" x14ac:dyDescent="0.2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</row>
    <row r="209" spans="1:13" x14ac:dyDescent="0.2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</row>
    <row r="210" spans="1:13" x14ac:dyDescent="0.2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</row>
    <row r="211" spans="1:13" x14ac:dyDescent="0.2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</row>
    <row r="212" spans="1:13" x14ac:dyDescent="0.2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</row>
    <row r="213" spans="1:13" x14ac:dyDescent="0.2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</row>
    <row r="214" spans="1:13" x14ac:dyDescent="0.2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</row>
    <row r="215" spans="1:13" x14ac:dyDescent="0.2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</row>
    <row r="216" spans="1:13" x14ac:dyDescent="0.2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</row>
    <row r="217" spans="1:13" x14ac:dyDescent="0.2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</row>
    <row r="218" spans="1:13" x14ac:dyDescent="0.2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</row>
    <row r="219" spans="1:13" x14ac:dyDescent="0.2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</row>
    <row r="220" spans="1:13" x14ac:dyDescent="0.2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</row>
    <row r="221" spans="1:13" x14ac:dyDescent="0.2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</row>
    <row r="222" spans="1:13" x14ac:dyDescent="0.2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</row>
    <row r="223" spans="1:13" x14ac:dyDescent="0.2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</row>
    <row r="224" spans="1:13" x14ac:dyDescent="0.2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</row>
    <row r="225" spans="1:13" x14ac:dyDescent="0.2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</row>
    <row r="226" spans="1:13" x14ac:dyDescent="0.2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</row>
    <row r="227" spans="1:13" x14ac:dyDescent="0.2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</row>
    <row r="228" spans="1:13" x14ac:dyDescent="0.2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</row>
    <row r="229" spans="1:13" x14ac:dyDescent="0.2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</row>
    <row r="230" spans="1:13" x14ac:dyDescent="0.2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</row>
    <row r="231" spans="1:13" x14ac:dyDescent="0.2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</row>
    <row r="232" spans="1:13" x14ac:dyDescent="0.2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</row>
    <row r="233" spans="1:13" x14ac:dyDescent="0.2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</row>
    <row r="234" spans="1:13" x14ac:dyDescent="0.2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</row>
    <row r="235" spans="1:13" x14ac:dyDescent="0.2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</row>
  </sheetData>
  <mergeCells count="53">
    <mergeCell ref="A10:A11"/>
    <mergeCell ref="B10:B11"/>
    <mergeCell ref="C10:C11"/>
    <mergeCell ref="A1:M1"/>
    <mergeCell ref="A2:B2"/>
    <mergeCell ref="A6:M6"/>
    <mergeCell ref="N6:N7"/>
    <mergeCell ref="A8:A9"/>
    <mergeCell ref="B8:B9"/>
    <mergeCell ref="C8:C9"/>
    <mergeCell ref="N2:N3"/>
    <mergeCell ref="A3:C5"/>
    <mergeCell ref="D3:E5"/>
    <mergeCell ref="N4:N5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32:A33"/>
    <mergeCell ref="B32:B33"/>
    <mergeCell ref="C32:C33"/>
    <mergeCell ref="A28:A29"/>
    <mergeCell ref="B28:B29"/>
    <mergeCell ref="C28:C29"/>
    <mergeCell ref="A30:A31"/>
    <mergeCell ref="B30:B31"/>
    <mergeCell ref="C30:C31"/>
    <mergeCell ref="A34:B35"/>
    <mergeCell ref="C34:C35"/>
    <mergeCell ref="A36:B36"/>
    <mergeCell ref="A38:B38"/>
    <mergeCell ref="A39:B40"/>
    <mergeCell ref="A37:B37"/>
  </mergeCells>
  <conditionalFormatting sqref="D10:L10 D12:L12 D14:L14 D16:L16 D18:L18 D20:L20 D22:L22 D24:L24 D26:L26 D28:L28 D8:L8 D32:L32 D30:L30">
    <cfRule type="expression" dxfId="25" priority="59">
      <formula>IF(D8=0,TRUE,FALSE)</formula>
    </cfRule>
  </conditionalFormatting>
  <conditionalFormatting sqref="M8">
    <cfRule type="expression" dxfId="24" priority="58">
      <formula>IF(AND(M8&gt;0,M8&lt;&gt;1),TRUE,FALSE)</formula>
    </cfRule>
  </conditionalFormatting>
  <conditionalFormatting sqref="M9 M11 M13 M15 M17 M19 M21 M23 M25 M27 M33 M29 M31">
    <cfRule type="expression" dxfId="23" priority="57">
      <formula>IF(AND(M8&gt;0,M9&lt;&gt;$C8),TRUE,FALSE)</formula>
    </cfRule>
  </conditionalFormatting>
  <conditionalFormatting sqref="M34">
    <cfRule type="expression" dxfId="22" priority="56">
      <formula>IF(M34&lt;&gt;C34,TRUE,FALSE)</formula>
    </cfRule>
  </conditionalFormatting>
  <conditionalFormatting sqref="E11:L11 D9:L9 E13:L13 E15:L15 E17:L17 E19:L19 E21:L21 E23:L23 E25:L25 E27:L27 D29:L29 D31:L31">
    <cfRule type="expression" dxfId="21" priority="55">
      <formula>IF(AND(D8&lt;&gt;0,D9&lt;=1),TRUE,FALSE)</formula>
    </cfRule>
  </conditionalFormatting>
  <conditionalFormatting sqref="D11">
    <cfRule type="expression" dxfId="20" priority="54">
      <formula>IF(AND(D10&lt;&gt;0,D11&lt;=1),TRUE,FALSE)</formula>
    </cfRule>
  </conditionalFormatting>
  <conditionalFormatting sqref="D13">
    <cfRule type="expression" dxfId="19" priority="53">
      <formula>IF(AND(D12&lt;&gt;0,D13&lt;=1),TRUE,FALSE)</formula>
    </cfRule>
  </conditionalFormatting>
  <conditionalFormatting sqref="D15">
    <cfRule type="expression" dxfId="18" priority="52">
      <formula>IF(AND(D14&lt;&gt;0,D15&lt;=1),TRUE,FALSE)</formula>
    </cfRule>
  </conditionalFormatting>
  <conditionalFormatting sqref="D17">
    <cfRule type="expression" dxfId="17" priority="51">
      <formula>IF(AND(D16&lt;&gt;0,D17&lt;=1),TRUE,FALSE)</formula>
    </cfRule>
  </conditionalFormatting>
  <conditionalFormatting sqref="D19">
    <cfRule type="expression" dxfId="16" priority="50">
      <formula>IF(AND(D18&lt;&gt;0,D19&lt;=1),TRUE,FALSE)</formula>
    </cfRule>
  </conditionalFormatting>
  <conditionalFormatting sqref="D21">
    <cfRule type="expression" dxfId="15" priority="49">
      <formula>IF(AND(D20&lt;&gt;0,D21&lt;=1),TRUE,FALSE)</formula>
    </cfRule>
  </conditionalFormatting>
  <conditionalFormatting sqref="D23">
    <cfRule type="expression" dxfId="14" priority="48">
      <formula>IF(AND(D22&lt;&gt;0,D23&lt;=1),TRUE,FALSE)</formula>
    </cfRule>
  </conditionalFormatting>
  <conditionalFormatting sqref="D25">
    <cfRule type="expression" dxfId="13" priority="47">
      <formula>IF(AND(D24&lt;&gt;0,D25&lt;=1),TRUE,FALSE)</formula>
    </cfRule>
  </conditionalFormatting>
  <conditionalFormatting sqref="D27">
    <cfRule type="expression" dxfId="12" priority="46">
      <formula>IF(AND(D26&lt;&gt;0,D27&lt;=1),TRUE,FALSE)</formula>
    </cfRule>
  </conditionalFormatting>
  <conditionalFormatting sqref="M10">
    <cfRule type="expression" dxfId="11" priority="42">
      <formula>IF(AND(M10&gt;0,M10&lt;&gt;1),TRUE,FALSE)</formula>
    </cfRule>
  </conditionalFormatting>
  <conditionalFormatting sqref="M12">
    <cfRule type="expression" dxfId="10" priority="41">
      <formula>IF(AND(M12&gt;0,M12&lt;&gt;1),TRUE,FALSE)</formula>
    </cfRule>
  </conditionalFormatting>
  <conditionalFormatting sqref="M14">
    <cfRule type="expression" dxfId="9" priority="40">
      <formula>IF(AND(M14&gt;0,M14&lt;&gt;1),TRUE,FALSE)</formula>
    </cfRule>
  </conditionalFormatting>
  <conditionalFormatting sqref="M16">
    <cfRule type="expression" dxfId="8" priority="39">
      <formula>IF(AND(M16&gt;0,M16&lt;&gt;1),TRUE,FALSE)</formula>
    </cfRule>
  </conditionalFormatting>
  <conditionalFormatting sqref="M18">
    <cfRule type="expression" dxfId="7" priority="38">
      <formula>IF(AND(M18&gt;0,M18&lt;&gt;1),TRUE,FALSE)</formula>
    </cfRule>
  </conditionalFormatting>
  <conditionalFormatting sqref="M20">
    <cfRule type="expression" dxfId="6" priority="37">
      <formula>IF(AND(M20&gt;0,M20&lt;&gt;1),TRUE,FALSE)</formula>
    </cfRule>
  </conditionalFormatting>
  <conditionalFormatting sqref="M22">
    <cfRule type="expression" dxfId="5" priority="36">
      <formula>IF(AND(M22&gt;0,M22&lt;&gt;1),TRUE,FALSE)</formula>
    </cfRule>
  </conditionalFormatting>
  <conditionalFormatting sqref="M24">
    <cfRule type="expression" dxfId="4" priority="35">
      <formula>IF(AND(M24&gt;0,M24&lt;&gt;1),TRUE,FALSE)</formula>
    </cfRule>
  </conditionalFormatting>
  <conditionalFormatting sqref="M26">
    <cfRule type="expression" dxfId="3" priority="34">
      <formula>IF(AND(M26&gt;0,M26&lt;&gt;1),TRUE,FALSE)</formula>
    </cfRule>
  </conditionalFormatting>
  <conditionalFormatting sqref="M28">
    <cfRule type="expression" dxfId="2" priority="33">
      <formula>IF(AND(M28&gt;0,M28&lt;&gt;1),TRUE,FALSE)</formula>
    </cfRule>
  </conditionalFormatting>
  <conditionalFormatting sqref="M32">
    <cfRule type="expression" dxfId="1" priority="29">
      <formula>IF(AND(M32&gt;0,M32&lt;&gt;1),TRUE,FALSE)</formula>
    </cfRule>
  </conditionalFormatting>
  <conditionalFormatting sqref="M30">
    <cfRule type="expression" dxfId="0" priority="1">
      <formula>IF(AND(M30&gt;0,M30&lt;&gt;1),TRUE,FALSE)</formula>
    </cfRule>
  </conditionalFormatting>
  <printOptions horizontalCentered="1"/>
  <pageMargins left="0.25" right="0.25" top="0.75" bottom="0.75" header="0.3" footer="0.3"/>
  <pageSetup paperSize="9" scale="52" orientation="landscape" r:id="rId1"/>
  <headerFooter scaleWithDoc="0">
    <oddFooter>&amp;C&amp;7&amp;P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40" style="94" customWidth="1"/>
    <col min="2" max="4" width="10.25" style="94" customWidth="1"/>
    <col min="5" max="5" width="13.75" style="94" customWidth="1"/>
    <col min="6" max="16384" width="9" style="94"/>
  </cols>
  <sheetData>
    <row r="1" spans="1:6" ht="56.25" customHeight="1" thickBot="1" x14ac:dyDescent="0.3">
      <c r="A1" s="182" t="s">
        <v>527</v>
      </c>
      <c r="B1" s="182"/>
      <c r="C1" s="182"/>
      <c r="D1" s="182"/>
      <c r="E1" s="182"/>
    </row>
    <row r="2" spans="1:6" ht="26.25" customHeight="1" thickBot="1" x14ac:dyDescent="0.3">
      <c r="A2" s="183" t="s">
        <v>528</v>
      </c>
      <c r="B2" s="183"/>
      <c r="C2" s="183"/>
      <c r="D2" s="183"/>
      <c r="E2" s="183"/>
      <c r="F2" s="95"/>
    </row>
    <row r="3" spans="1:6" ht="15" customHeight="1" x14ac:dyDescent="0.25">
      <c r="A3" s="96" t="s">
        <v>529</v>
      </c>
      <c r="B3" s="97"/>
      <c r="C3" s="97"/>
      <c r="D3" s="184" t="s">
        <v>530</v>
      </c>
      <c r="E3" s="184"/>
      <c r="F3" s="95"/>
    </row>
    <row r="4" spans="1:6" ht="45" customHeight="1" x14ac:dyDescent="0.25">
      <c r="A4" s="185" t="str">
        <f>'Orçamento Sintético'!D2</f>
        <v>INFRAESTRUTURA URBANA - PAVIMENTAÇÃO ASFÁLTICA E DRENAGEM DE ÁGUAS PLUVIAIS - COMPLEXO JARDIM ITATIAIA - LOTE 01</v>
      </c>
      <c r="B4" s="185"/>
      <c r="C4" s="185"/>
      <c r="D4" s="186" t="s">
        <v>551</v>
      </c>
      <c r="E4" s="186"/>
      <c r="F4" s="95"/>
    </row>
    <row r="5" spans="1:6" ht="15.95" customHeight="1" x14ac:dyDescent="0.25">
      <c r="A5" s="98" t="s">
        <v>532</v>
      </c>
      <c r="B5" s="99" t="s">
        <v>533</v>
      </c>
      <c r="C5" s="99" t="s">
        <v>534</v>
      </c>
      <c r="D5" s="99" t="s">
        <v>535</v>
      </c>
      <c r="E5" s="100" t="s">
        <v>536</v>
      </c>
      <c r="F5" s="95"/>
    </row>
    <row r="6" spans="1:6" ht="15.95" customHeight="1" x14ac:dyDescent="0.25">
      <c r="A6" s="101" t="s">
        <v>537</v>
      </c>
      <c r="B6" s="102">
        <v>3.7999999999999999E-2</v>
      </c>
      <c r="C6" s="102">
        <v>4.0099999999999997E-2</v>
      </c>
      <c r="D6" s="102">
        <v>4.6699999999999998E-2</v>
      </c>
      <c r="E6" s="103">
        <f>C6</f>
        <v>4.0099999999999997E-2</v>
      </c>
      <c r="F6" s="95"/>
    </row>
    <row r="7" spans="1:6" ht="15.95" customHeight="1" x14ac:dyDescent="0.25">
      <c r="A7" s="101" t="s">
        <v>538</v>
      </c>
      <c r="B7" s="102">
        <v>3.2000000000000002E-3</v>
      </c>
      <c r="C7" s="102">
        <v>4.0000000000000001E-3</v>
      </c>
      <c r="D7" s="102">
        <v>7.4000000000000003E-3</v>
      </c>
      <c r="E7" s="103">
        <f>C7</f>
        <v>4.0000000000000001E-3</v>
      </c>
      <c r="F7" s="95"/>
    </row>
    <row r="8" spans="1:6" ht="15.95" customHeight="1" x14ac:dyDescent="0.25">
      <c r="A8" s="101" t="s">
        <v>539</v>
      </c>
      <c r="B8" s="102">
        <v>5.0000000000000001E-3</v>
      </c>
      <c r="C8" s="102">
        <v>5.5999999999999999E-3</v>
      </c>
      <c r="D8" s="102">
        <v>9.7000000000000003E-3</v>
      </c>
      <c r="E8" s="103">
        <f>C8</f>
        <v>5.5999999999999999E-3</v>
      </c>
      <c r="F8" s="95"/>
    </row>
    <row r="9" spans="1:6" ht="15.95" customHeight="1" x14ac:dyDescent="0.25">
      <c r="A9" s="101" t="s">
        <v>540</v>
      </c>
      <c r="B9" s="102">
        <v>1.0200000000000001E-2</v>
      </c>
      <c r="C9" s="102">
        <v>1.11E-2</v>
      </c>
      <c r="D9" s="102">
        <v>1.21E-2</v>
      </c>
      <c r="E9" s="103">
        <f>C9</f>
        <v>1.11E-2</v>
      </c>
      <c r="F9" s="95"/>
    </row>
    <row r="10" spans="1:6" ht="15.95" customHeight="1" x14ac:dyDescent="0.25">
      <c r="A10" s="101" t="s">
        <v>541</v>
      </c>
      <c r="B10" s="102">
        <v>6.6400000000000001E-2</v>
      </c>
      <c r="C10" s="102">
        <v>7.2999999999999995E-2</v>
      </c>
      <c r="D10" s="102">
        <v>8.6900000000000005E-2</v>
      </c>
      <c r="E10" s="103">
        <f>C10</f>
        <v>7.2999999999999995E-2</v>
      </c>
      <c r="F10" s="95"/>
    </row>
    <row r="11" spans="1:6" ht="15.95" customHeight="1" x14ac:dyDescent="0.25">
      <c r="A11" s="187" t="s">
        <v>542</v>
      </c>
      <c r="B11" s="188"/>
      <c r="C11" s="188"/>
      <c r="D11" s="189"/>
      <c r="E11" s="104">
        <f>SUM(E12:E15)</f>
        <v>0.1115</v>
      </c>
      <c r="F11" s="95"/>
    </row>
    <row r="12" spans="1:6" ht="15.95" customHeight="1" x14ac:dyDescent="0.25">
      <c r="A12" s="105"/>
      <c r="B12" s="106"/>
      <c r="C12" s="106"/>
      <c r="D12" s="107" t="s">
        <v>543</v>
      </c>
      <c r="E12" s="103">
        <v>6.4999999999999997E-3</v>
      </c>
      <c r="F12" s="95"/>
    </row>
    <row r="13" spans="1:6" ht="15.95" customHeight="1" x14ac:dyDescent="0.25">
      <c r="A13" s="105"/>
      <c r="B13" s="106"/>
      <c r="C13" s="106"/>
      <c r="D13" s="107" t="s">
        <v>544</v>
      </c>
      <c r="E13" s="103">
        <v>0.03</v>
      </c>
      <c r="F13" s="95"/>
    </row>
    <row r="14" spans="1:6" ht="15.95" customHeight="1" x14ac:dyDescent="0.25">
      <c r="A14" s="105"/>
      <c r="B14" s="106"/>
      <c r="C14" s="106"/>
      <c r="D14" s="107" t="s">
        <v>545</v>
      </c>
      <c r="E14" s="103">
        <v>0.03</v>
      </c>
      <c r="F14" s="95"/>
    </row>
    <row r="15" spans="1:6" ht="15.95" customHeight="1" x14ac:dyDescent="0.25">
      <c r="A15" s="105"/>
      <c r="B15" s="106"/>
      <c r="C15" s="106"/>
      <c r="D15" s="107" t="s">
        <v>546</v>
      </c>
      <c r="E15" s="103">
        <v>4.4999999999999998E-2</v>
      </c>
      <c r="F15" s="95"/>
    </row>
    <row r="16" spans="1:6" s="110" customFormat="1" ht="20.100000000000001" customHeight="1" x14ac:dyDescent="0.2">
      <c r="A16" s="179" t="s">
        <v>547</v>
      </c>
      <c r="B16" s="180"/>
      <c r="C16" s="180"/>
      <c r="D16" s="180"/>
      <c r="E16" s="108">
        <f>ROUND(((1+E6+E7+E8)*(1+E9)*(1+E10)/(1-E11)-1),4)</f>
        <v>0.28170000000000001</v>
      </c>
      <c r="F16" s="109"/>
    </row>
    <row r="17" spans="1:5" ht="30" customHeight="1" x14ac:dyDescent="0.25">
      <c r="A17" s="111" t="s">
        <v>548</v>
      </c>
      <c r="B17" s="112"/>
      <c r="C17" s="112"/>
      <c r="D17" s="112"/>
      <c r="E17" s="112"/>
    </row>
    <row r="18" spans="1:5" ht="46.5" customHeight="1" x14ac:dyDescent="0.25">
      <c r="A18" s="113"/>
      <c r="B18" s="112"/>
      <c r="C18" s="112"/>
      <c r="D18" s="112"/>
      <c r="E18" s="112"/>
    </row>
    <row r="19" spans="1:5" ht="210" customHeight="1" x14ac:dyDescent="0.25">
      <c r="A19" s="181" t="s">
        <v>549</v>
      </c>
      <c r="B19" s="181"/>
      <c r="C19" s="181"/>
      <c r="D19" s="181"/>
      <c r="E19" s="181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" header="0" footer="0"/>
  <pageSetup paperSize="9" scale="97" fitToHeight="0" orientation="portrait" r:id="rId1"/>
  <headerFooter scaleWithDoc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A19" sqref="A19:E19"/>
    </sheetView>
  </sheetViews>
  <sheetFormatPr defaultRowHeight="15" x14ac:dyDescent="0.25"/>
  <cols>
    <col min="1" max="1" width="40" style="94" customWidth="1"/>
    <col min="2" max="4" width="10.25" style="94" customWidth="1"/>
    <col min="5" max="5" width="13.75" style="94" customWidth="1"/>
    <col min="6" max="16384" width="9" style="94"/>
  </cols>
  <sheetData>
    <row r="1" spans="1:6" ht="56.25" customHeight="1" thickBot="1" x14ac:dyDescent="0.3">
      <c r="A1" s="182" t="s">
        <v>527</v>
      </c>
      <c r="B1" s="182"/>
      <c r="C1" s="182"/>
      <c r="D1" s="182"/>
      <c r="E1" s="182"/>
    </row>
    <row r="2" spans="1:6" ht="26.25" customHeight="1" thickBot="1" x14ac:dyDescent="0.3">
      <c r="A2" s="183" t="s">
        <v>528</v>
      </c>
      <c r="B2" s="183"/>
      <c r="C2" s="183"/>
      <c r="D2" s="183"/>
      <c r="E2" s="183"/>
      <c r="F2" s="95"/>
    </row>
    <row r="3" spans="1:6" ht="15" customHeight="1" x14ac:dyDescent="0.25">
      <c r="A3" s="96" t="s">
        <v>529</v>
      </c>
      <c r="B3" s="97"/>
      <c r="C3" s="97"/>
      <c r="D3" s="184" t="s">
        <v>530</v>
      </c>
      <c r="E3" s="184"/>
      <c r="F3" s="95"/>
    </row>
    <row r="4" spans="1:6" ht="45" customHeight="1" x14ac:dyDescent="0.25">
      <c r="A4" s="185" t="str">
        <f>'BDI Serviços com desoneração'!A4:C4</f>
        <v>INFRAESTRUTURA URBANA - PAVIMENTAÇÃO ASFÁLTICA E DRENAGEM DE ÁGUAS PLUVIAIS - COMPLEXO JARDIM ITATIAIA - LOTE 01</v>
      </c>
      <c r="B4" s="185"/>
      <c r="C4" s="185"/>
      <c r="D4" s="186" t="s">
        <v>550</v>
      </c>
      <c r="E4" s="186"/>
      <c r="F4" s="95"/>
    </row>
    <row r="5" spans="1:6" ht="15.95" customHeight="1" x14ac:dyDescent="0.25">
      <c r="A5" s="98" t="s">
        <v>532</v>
      </c>
      <c r="B5" s="99" t="s">
        <v>533</v>
      </c>
      <c r="C5" s="99" t="s">
        <v>534</v>
      </c>
      <c r="D5" s="99" t="s">
        <v>535</v>
      </c>
      <c r="E5" s="100" t="s">
        <v>536</v>
      </c>
      <c r="F5" s="95"/>
    </row>
    <row r="6" spans="1:6" ht="15.95" customHeight="1" x14ac:dyDescent="0.25">
      <c r="A6" s="101" t="s">
        <v>537</v>
      </c>
      <c r="B6" s="102">
        <v>3.7999999999999999E-2</v>
      </c>
      <c r="C6" s="102">
        <v>4.0099999999999997E-2</v>
      </c>
      <c r="D6" s="102">
        <v>4.6699999999999998E-2</v>
      </c>
      <c r="E6" s="103">
        <f>C6</f>
        <v>4.0099999999999997E-2</v>
      </c>
      <c r="F6" s="95"/>
    </row>
    <row r="7" spans="1:6" ht="15.95" customHeight="1" x14ac:dyDescent="0.25">
      <c r="A7" s="101" t="s">
        <v>538</v>
      </c>
      <c r="B7" s="102">
        <v>3.2000000000000002E-3</v>
      </c>
      <c r="C7" s="102">
        <v>4.0000000000000001E-3</v>
      </c>
      <c r="D7" s="102">
        <v>7.4000000000000003E-3</v>
      </c>
      <c r="E7" s="103">
        <f t="shared" ref="E7:E10" si="0">C7</f>
        <v>4.0000000000000001E-3</v>
      </c>
      <c r="F7" s="95"/>
    </row>
    <row r="8" spans="1:6" ht="15.95" customHeight="1" x14ac:dyDescent="0.25">
      <c r="A8" s="101" t="s">
        <v>539</v>
      </c>
      <c r="B8" s="102">
        <v>5.0000000000000001E-3</v>
      </c>
      <c r="C8" s="102">
        <v>5.5999999999999999E-3</v>
      </c>
      <c r="D8" s="102">
        <v>9.7000000000000003E-3</v>
      </c>
      <c r="E8" s="103">
        <f t="shared" si="0"/>
        <v>5.5999999999999999E-3</v>
      </c>
      <c r="F8" s="95"/>
    </row>
    <row r="9" spans="1:6" ht="15.95" customHeight="1" x14ac:dyDescent="0.25">
      <c r="A9" s="101" t="s">
        <v>540</v>
      </c>
      <c r="B9" s="102">
        <v>1.0200000000000001E-2</v>
      </c>
      <c r="C9" s="102">
        <v>1.11E-2</v>
      </c>
      <c r="D9" s="102">
        <v>1.21E-2</v>
      </c>
      <c r="E9" s="103">
        <f t="shared" si="0"/>
        <v>1.11E-2</v>
      </c>
      <c r="F9" s="95"/>
    </row>
    <row r="10" spans="1:6" ht="15.95" customHeight="1" x14ac:dyDescent="0.25">
      <c r="A10" s="101" t="s">
        <v>541</v>
      </c>
      <c r="B10" s="102">
        <v>6.6400000000000001E-2</v>
      </c>
      <c r="C10" s="102">
        <v>7.2999999999999995E-2</v>
      </c>
      <c r="D10" s="102">
        <v>8.6900000000000005E-2</v>
      </c>
      <c r="E10" s="103">
        <f t="shared" si="0"/>
        <v>7.2999999999999995E-2</v>
      </c>
      <c r="F10" s="95"/>
    </row>
    <row r="11" spans="1:6" ht="15.95" customHeight="1" x14ac:dyDescent="0.25">
      <c r="A11" s="187" t="s">
        <v>542</v>
      </c>
      <c r="B11" s="188"/>
      <c r="C11" s="188"/>
      <c r="D11" s="189"/>
      <c r="E11" s="104">
        <f>SUM(E12:E15)</f>
        <v>6.6500000000000004E-2</v>
      </c>
      <c r="F11" s="95"/>
    </row>
    <row r="12" spans="1:6" ht="15.95" customHeight="1" x14ac:dyDescent="0.25">
      <c r="A12" s="105"/>
      <c r="B12" s="106"/>
      <c r="C12" s="106"/>
      <c r="D12" s="107" t="s">
        <v>543</v>
      </c>
      <c r="E12" s="103">
        <v>6.4999999999999997E-3</v>
      </c>
      <c r="F12" s="95"/>
    </row>
    <row r="13" spans="1:6" ht="15.95" customHeight="1" x14ac:dyDescent="0.25">
      <c r="A13" s="105"/>
      <c r="B13" s="106"/>
      <c r="C13" s="106"/>
      <c r="D13" s="107" t="s">
        <v>544</v>
      </c>
      <c r="E13" s="103">
        <v>0.03</v>
      </c>
      <c r="F13" s="95"/>
    </row>
    <row r="14" spans="1:6" ht="15.95" customHeight="1" x14ac:dyDescent="0.25">
      <c r="A14" s="105"/>
      <c r="B14" s="106"/>
      <c r="C14" s="106"/>
      <c r="D14" s="107" t="s">
        <v>545</v>
      </c>
      <c r="E14" s="103">
        <v>0.03</v>
      </c>
      <c r="F14" s="95"/>
    </row>
    <row r="15" spans="1:6" ht="15.95" customHeight="1" x14ac:dyDescent="0.25">
      <c r="A15" s="105"/>
      <c r="B15" s="106"/>
      <c r="C15" s="106"/>
      <c r="D15" s="107" t="s">
        <v>546</v>
      </c>
      <c r="E15" s="103">
        <v>0</v>
      </c>
      <c r="F15" s="95"/>
    </row>
    <row r="16" spans="1:6" s="110" customFormat="1" ht="20.100000000000001" customHeight="1" x14ac:dyDescent="0.2">
      <c r="A16" s="179" t="s">
        <v>547</v>
      </c>
      <c r="B16" s="180"/>
      <c r="C16" s="180"/>
      <c r="D16" s="180"/>
      <c r="E16" s="108">
        <f>ROUND(((1+E6+E7+E8)*(1+E9)*(1+E10)/(1-E11)-1),4)</f>
        <v>0.22</v>
      </c>
      <c r="F16" s="109"/>
    </row>
    <row r="17" spans="1:5" ht="30" customHeight="1" x14ac:dyDescent="0.25">
      <c r="A17" s="111" t="s">
        <v>548</v>
      </c>
      <c r="B17" s="112"/>
      <c r="C17" s="112"/>
      <c r="D17" s="112"/>
      <c r="E17" s="112"/>
    </row>
    <row r="18" spans="1:5" ht="46.5" customHeight="1" x14ac:dyDescent="0.25">
      <c r="A18" s="113"/>
      <c r="B18" s="112"/>
      <c r="C18" s="112"/>
      <c r="D18" s="112"/>
      <c r="E18" s="112"/>
    </row>
    <row r="19" spans="1:5" ht="210" customHeight="1" x14ac:dyDescent="0.25">
      <c r="A19" s="181" t="s">
        <v>549</v>
      </c>
      <c r="B19" s="181"/>
      <c r="C19" s="181"/>
      <c r="D19" s="181"/>
      <c r="E19" s="181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" header="0" footer="0"/>
  <pageSetup paperSize="9" scale="97" fitToHeight="0" orientation="portrait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A4" sqref="A4:C4"/>
    </sheetView>
  </sheetViews>
  <sheetFormatPr defaultRowHeight="15" x14ac:dyDescent="0.25"/>
  <cols>
    <col min="1" max="1" width="40" style="94" customWidth="1"/>
    <col min="2" max="4" width="10.25" style="94" customWidth="1"/>
    <col min="5" max="5" width="13.75" style="94" customWidth="1"/>
    <col min="6" max="16384" width="9" style="94"/>
  </cols>
  <sheetData>
    <row r="1" spans="1:6" ht="56.25" customHeight="1" thickBot="1" x14ac:dyDescent="0.3">
      <c r="A1" s="182" t="s">
        <v>527</v>
      </c>
      <c r="B1" s="182"/>
      <c r="C1" s="182"/>
      <c r="D1" s="182"/>
      <c r="E1" s="182"/>
    </row>
    <row r="2" spans="1:6" ht="26.25" customHeight="1" thickBot="1" x14ac:dyDescent="0.3">
      <c r="A2" s="183" t="s">
        <v>528</v>
      </c>
      <c r="B2" s="183"/>
      <c r="C2" s="183"/>
      <c r="D2" s="183"/>
      <c r="E2" s="183"/>
      <c r="F2" s="95"/>
    </row>
    <row r="3" spans="1:6" ht="15" customHeight="1" x14ac:dyDescent="0.25">
      <c r="A3" s="96" t="s">
        <v>529</v>
      </c>
      <c r="B3" s="97"/>
      <c r="C3" s="97"/>
      <c r="D3" s="184" t="s">
        <v>530</v>
      </c>
      <c r="E3" s="184"/>
      <c r="F3" s="95"/>
    </row>
    <row r="4" spans="1:6" ht="45" customHeight="1" x14ac:dyDescent="0.25">
      <c r="A4" s="185" t="str">
        <f>'BDI Serviços com desoneração'!A4:C4</f>
        <v>INFRAESTRUTURA URBANA - PAVIMENTAÇÃO ASFÁLTICA E DRENAGEM DE ÁGUAS PLUVIAIS - COMPLEXO JARDIM ITATIAIA - LOTE 01</v>
      </c>
      <c r="B4" s="185"/>
      <c r="C4" s="185"/>
      <c r="D4" s="186" t="s">
        <v>531</v>
      </c>
      <c r="E4" s="186"/>
      <c r="F4" s="95"/>
    </row>
    <row r="5" spans="1:6" ht="15.95" customHeight="1" x14ac:dyDescent="0.25">
      <c r="A5" s="98" t="s">
        <v>532</v>
      </c>
      <c r="B5" s="99" t="s">
        <v>533</v>
      </c>
      <c r="C5" s="99" t="s">
        <v>534</v>
      </c>
      <c r="D5" s="99" t="s">
        <v>535</v>
      </c>
      <c r="E5" s="100" t="s">
        <v>536</v>
      </c>
      <c r="F5" s="95"/>
    </row>
    <row r="6" spans="1:6" ht="15.95" customHeight="1" x14ac:dyDescent="0.25">
      <c r="A6" s="101" t="s">
        <v>537</v>
      </c>
      <c r="B6" s="102">
        <v>1.4999999999999999E-2</v>
      </c>
      <c r="C6" s="102">
        <v>3.4500000000000003E-2</v>
      </c>
      <c r="D6" s="102">
        <v>4.4900000000000002E-2</v>
      </c>
      <c r="E6" s="103">
        <f>C6</f>
        <v>3.4500000000000003E-2</v>
      </c>
      <c r="F6" s="95"/>
    </row>
    <row r="7" spans="1:6" ht="15.95" customHeight="1" x14ac:dyDescent="0.25">
      <c r="A7" s="101" t="s">
        <v>538</v>
      </c>
      <c r="B7" s="102">
        <v>3.0000000000000001E-3</v>
      </c>
      <c r="C7" s="102">
        <v>4.7999999999999996E-3</v>
      </c>
      <c r="D7" s="102">
        <v>8.2000000000000007E-3</v>
      </c>
      <c r="E7" s="103">
        <f t="shared" ref="E7:E10" si="0">C7</f>
        <v>4.7999999999999996E-3</v>
      </c>
      <c r="F7" s="95"/>
    </row>
    <row r="8" spans="1:6" ht="15.95" customHeight="1" x14ac:dyDescent="0.25">
      <c r="A8" s="101" t="s">
        <v>539</v>
      </c>
      <c r="B8" s="102">
        <v>5.5999999999999999E-3</v>
      </c>
      <c r="C8" s="102">
        <v>8.5000000000000006E-3</v>
      </c>
      <c r="D8" s="102">
        <v>8.8999999999999999E-3</v>
      </c>
      <c r="E8" s="103">
        <f t="shared" si="0"/>
        <v>8.5000000000000006E-3</v>
      </c>
      <c r="F8" s="95"/>
    </row>
    <row r="9" spans="1:6" ht="15.95" customHeight="1" x14ac:dyDescent="0.25">
      <c r="A9" s="101" t="s">
        <v>540</v>
      </c>
      <c r="B9" s="102">
        <v>8.5000000000000006E-3</v>
      </c>
      <c r="C9" s="102">
        <v>8.5000000000000006E-3</v>
      </c>
      <c r="D9" s="102">
        <v>1.11E-2</v>
      </c>
      <c r="E9" s="103">
        <f t="shared" si="0"/>
        <v>8.5000000000000006E-3</v>
      </c>
      <c r="F9" s="95"/>
    </row>
    <row r="10" spans="1:6" ht="15.95" customHeight="1" x14ac:dyDescent="0.25">
      <c r="A10" s="101" t="s">
        <v>541</v>
      </c>
      <c r="B10" s="102">
        <v>3.5000000000000003E-2</v>
      </c>
      <c r="C10" s="102">
        <v>5.11E-2</v>
      </c>
      <c r="D10" s="102">
        <v>6.2199999999999998E-2</v>
      </c>
      <c r="E10" s="103">
        <f t="shared" si="0"/>
        <v>5.11E-2</v>
      </c>
      <c r="F10" s="95"/>
    </row>
    <row r="11" spans="1:6" ht="15.95" customHeight="1" x14ac:dyDescent="0.25">
      <c r="A11" s="187" t="s">
        <v>542</v>
      </c>
      <c r="B11" s="188"/>
      <c r="C11" s="188"/>
      <c r="D11" s="189"/>
      <c r="E11" s="104">
        <f>SUM(E12:E15)</f>
        <v>3.6499999999999998E-2</v>
      </c>
      <c r="F11" s="95"/>
    </row>
    <row r="12" spans="1:6" ht="15.95" customHeight="1" x14ac:dyDescent="0.25">
      <c r="A12" s="105"/>
      <c r="B12" s="106"/>
      <c r="C12" s="106"/>
      <c r="D12" s="107" t="s">
        <v>543</v>
      </c>
      <c r="E12" s="103">
        <v>6.4999999999999997E-3</v>
      </c>
      <c r="F12" s="95"/>
    </row>
    <row r="13" spans="1:6" ht="15.95" customHeight="1" x14ac:dyDescent="0.25">
      <c r="A13" s="105"/>
      <c r="B13" s="106"/>
      <c r="C13" s="106"/>
      <c r="D13" s="107" t="s">
        <v>544</v>
      </c>
      <c r="E13" s="103">
        <v>0.03</v>
      </c>
      <c r="F13" s="95"/>
    </row>
    <row r="14" spans="1:6" ht="15.95" customHeight="1" x14ac:dyDescent="0.25">
      <c r="A14" s="105"/>
      <c r="B14" s="106"/>
      <c r="C14" s="106"/>
      <c r="D14" s="107" t="s">
        <v>545</v>
      </c>
      <c r="E14" s="103">
        <v>0</v>
      </c>
      <c r="F14" s="95"/>
    </row>
    <row r="15" spans="1:6" ht="15.95" customHeight="1" x14ac:dyDescent="0.25">
      <c r="A15" s="105"/>
      <c r="B15" s="106"/>
      <c r="C15" s="106"/>
      <c r="D15" s="107" t="s">
        <v>546</v>
      </c>
      <c r="E15" s="103">
        <v>0</v>
      </c>
      <c r="F15" s="95"/>
    </row>
    <row r="16" spans="1:6" s="110" customFormat="1" ht="20.100000000000001" customHeight="1" x14ac:dyDescent="0.2">
      <c r="A16" s="179" t="s">
        <v>547</v>
      </c>
      <c r="B16" s="180"/>
      <c r="C16" s="180"/>
      <c r="D16" s="180"/>
      <c r="E16" s="108">
        <f>ROUND(((1+E6+E7+E8)*(1+E9)*(1+E10)/(1-E11)-1),4)</f>
        <v>0.15279999999999999</v>
      </c>
      <c r="F16" s="109"/>
    </row>
    <row r="17" spans="1:5" ht="30" customHeight="1" x14ac:dyDescent="0.25">
      <c r="A17" s="111" t="s">
        <v>548</v>
      </c>
      <c r="B17" s="112"/>
      <c r="C17" s="112"/>
      <c r="D17" s="112"/>
      <c r="E17" s="112"/>
    </row>
    <row r="18" spans="1:5" ht="46.5" customHeight="1" x14ac:dyDescent="0.25">
      <c r="A18" s="113"/>
      <c r="B18" s="112"/>
      <c r="C18" s="112"/>
      <c r="D18" s="112"/>
      <c r="E18" s="112"/>
    </row>
    <row r="19" spans="1:5" ht="210" customHeight="1" x14ac:dyDescent="0.25">
      <c r="A19" s="181" t="s">
        <v>549</v>
      </c>
      <c r="B19" s="181"/>
      <c r="C19" s="181"/>
      <c r="D19" s="181"/>
      <c r="E19" s="181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.39370078740157483" header="0" footer="0"/>
  <pageSetup paperSize="9" scale="97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Orçamento Sintético</vt:lpstr>
      <vt:lpstr>CPUs</vt:lpstr>
      <vt:lpstr>Quadro de Comparação</vt:lpstr>
      <vt:lpstr>Resumo do Orçamento</vt:lpstr>
      <vt:lpstr>Cronograma</vt:lpstr>
      <vt:lpstr>BDI Serviços com desoneração</vt:lpstr>
      <vt:lpstr>BDI Serviços sem desoneração</vt:lpstr>
      <vt:lpstr>BDI Materiais</vt:lpstr>
      <vt:lpstr>'BDI Materiais'!Area_de_impressao</vt:lpstr>
      <vt:lpstr>'BDI Serviços com desoneração'!Area_de_impressao</vt:lpstr>
      <vt:lpstr>'BDI Serviços sem desoneração'!Area_de_impressao</vt:lpstr>
      <vt:lpstr>Cronograma!Area_de_impressao</vt:lpstr>
      <vt:lpstr>'Quadro de Comparação'!Area_de_impressao</vt:lpstr>
      <vt:lpstr>CPUs!Titulos_de_impressao</vt:lpstr>
      <vt:lpstr>Cronograma!Titulos_de_impressao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Joseane de Aguiar Kiryu</cp:lastModifiedBy>
  <cp:revision>0</cp:revision>
  <cp:lastPrinted>2023-10-03T21:12:30Z</cp:lastPrinted>
  <dcterms:created xsi:type="dcterms:W3CDTF">2023-03-03T13:25:29Z</dcterms:created>
  <dcterms:modified xsi:type="dcterms:W3CDTF">2024-04-23T13:07:35Z</dcterms:modified>
</cp:coreProperties>
</file>